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7"/>
  <workbookPr defaultThemeVersion="124226"/>
  <mc:AlternateContent xmlns:mc="http://schemas.openxmlformats.org/markup-compatibility/2006">
    <mc:Choice Requires="x15">
      <x15ac:absPath xmlns:x15ac="http://schemas.microsoft.com/office/spreadsheetml/2010/11/ac" url="C:\G5\Africa 50\Bidding Document\for uploading-SS02\Part1\06_Section-IV\"/>
    </mc:Choice>
  </mc:AlternateContent>
  <xr:revisionPtr revIDLastSave="0" documentId="13_ncr:1_{0B705FEF-E925-41BD-8556-8159724E6023}" xr6:coauthVersionLast="36" xr6:coauthVersionMax="36" xr10:uidLastSave="{00000000-0000-0000-0000-000000000000}"/>
  <bookViews>
    <workbookView xWindow="0" yWindow="0" windowWidth="28800" windowHeight="11700" xr2:uid="{00000000-000D-0000-FFFF-FFFF00000000}"/>
  </bookViews>
  <sheets>
    <sheet name="BOQ-Supply&amp;F&amp;I" sheetId="4" r:id="rId1"/>
    <sheet name="BOQ-Erection" sheetId="5" r:id="rId2"/>
  </sheets>
  <definedNames>
    <definedName name="_xlnm.Print_Area" localSheetId="1">'BOQ-Erection'!$A$1:$D$328</definedName>
    <definedName name="_xlnm.Print_Area" localSheetId="0">'BOQ-Supply&amp;F&amp;I'!$A$1:$F$327</definedName>
  </definedNames>
  <calcPr calcId="191029"/>
</workbook>
</file>

<file path=xl/calcChain.xml><?xml version="1.0" encoding="utf-8"?>
<calcChain xmlns="http://schemas.openxmlformats.org/spreadsheetml/2006/main">
  <c r="A226" i="5" l="1"/>
  <c r="A227" i="5" s="1"/>
  <c r="A228" i="5" s="1"/>
  <c r="A229" i="5" s="1"/>
  <c r="A230" i="5" s="1"/>
  <c r="A231" i="5" s="1"/>
  <c r="A232" i="5" s="1"/>
  <c r="A233" i="5" s="1"/>
  <c r="A234" i="5" s="1"/>
  <c r="A235" i="5" s="1"/>
  <c r="A236" i="5" s="1"/>
  <c r="A237" i="5" s="1"/>
  <c r="A238" i="5" s="1"/>
  <c r="A239" i="5" s="1"/>
  <c r="A240" i="5" s="1"/>
  <c r="A241" i="5" s="1"/>
  <c r="A242" i="5" s="1"/>
  <c r="A243" i="5" s="1"/>
  <c r="A244" i="5" s="1"/>
  <c r="A245" i="5" s="1"/>
  <c r="A246" i="5" s="1"/>
  <c r="A247" i="5" s="1"/>
  <c r="A248" i="5" s="1"/>
  <c r="A249" i="5" s="1"/>
  <c r="A250" i="5" s="1"/>
  <c r="A251" i="5" s="1"/>
  <c r="A252" i="5" s="1"/>
  <c r="A253" i="5" s="1"/>
  <c r="A254" i="5" s="1"/>
  <c r="A255" i="5" s="1"/>
  <c r="A256" i="5" s="1"/>
  <c r="A257" i="5" s="1"/>
  <c r="A258" i="5" s="1"/>
  <c r="A259" i="5" s="1"/>
  <c r="A260" i="5" s="1"/>
  <c r="A261" i="5" s="1"/>
  <c r="A262" i="5" s="1"/>
  <c r="A263" i="5" s="1"/>
  <c r="A264" i="5" s="1"/>
  <c r="A265" i="5" s="1"/>
  <c r="A266" i="5" s="1"/>
  <c r="A267" i="5" s="1"/>
  <c r="A268" i="5" s="1"/>
  <c r="A269" i="5" s="1"/>
  <c r="A270" i="5" s="1"/>
  <c r="A271" i="5" s="1"/>
  <c r="A272" i="5" s="1"/>
  <c r="A273" i="5" s="1"/>
  <c r="A274" i="5" s="1"/>
  <c r="A275" i="5" s="1"/>
  <c r="A276" i="5" s="1"/>
  <c r="A277" i="5" s="1"/>
  <c r="A278" i="5" s="1"/>
  <c r="A279" i="5" s="1"/>
  <c r="A280" i="5" s="1"/>
  <c r="A281" i="5" s="1"/>
  <c r="D185" i="5"/>
  <c r="D184" i="5"/>
  <c r="D183" i="5"/>
  <c r="D142" i="5"/>
  <c r="D141" i="5"/>
  <c r="D196" i="4" l="1"/>
  <c r="D195" i="4"/>
  <c r="D194" i="4"/>
  <c r="D148" i="4" l="1"/>
  <c r="D147" i="4"/>
</calcChain>
</file>

<file path=xl/sharedStrings.xml><?xml version="1.0" encoding="utf-8"?>
<sst xmlns="http://schemas.openxmlformats.org/spreadsheetml/2006/main" count="1490" uniqueCount="423">
  <si>
    <t>A</t>
  </si>
  <si>
    <t>Set</t>
  </si>
  <si>
    <t>Nos</t>
  </si>
  <si>
    <t>Unit</t>
  </si>
  <si>
    <t>B</t>
  </si>
  <si>
    <t>LS</t>
  </si>
  <si>
    <t>Nos.</t>
  </si>
  <si>
    <t>C</t>
  </si>
  <si>
    <t>420 kV, 3000A, 40KA, 1-Phase Current Transformer with 120% extended current rating</t>
  </si>
  <si>
    <t>336kV Surge Arrester (1-phase)</t>
  </si>
  <si>
    <t>420 kV, 1 phase Bus Post Insulator (except for Line Traps)</t>
  </si>
  <si>
    <t>120 kV Surge Arrester (1-Phase)</t>
  </si>
  <si>
    <t>No</t>
  </si>
  <si>
    <t>No.</t>
  </si>
  <si>
    <t>ix)</t>
  </si>
  <si>
    <t>ii)</t>
  </si>
  <si>
    <t>iii)</t>
  </si>
  <si>
    <t>D</t>
  </si>
  <si>
    <t>420 kV EQUIPMENT</t>
  </si>
  <si>
    <t>i)</t>
  </si>
  <si>
    <t>G</t>
  </si>
  <si>
    <t>vii)</t>
  </si>
  <si>
    <t>viii)</t>
  </si>
  <si>
    <t>H</t>
  </si>
  <si>
    <t>K</t>
  </si>
  <si>
    <t>RELAY PANELS (WITH AUTOMATION)</t>
  </si>
  <si>
    <t>iv)</t>
  </si>
  <si>
    <t>v)</t>
  </si>
  <si>
    <t>COMMON EQUIPMENTS</t>
  </si>
  <si>
    <t>Time synchronisation equipment</t>
  </si>
  <si>
    <t xml:space="preserve">SUBSTATION AUTOMATION </t>
  </si>
  <si>
    <t>xi)</t>
  </si>
  <si>
    <t>N</t>
  </si>
  <si>
    <t>KM</t>
  </si>
  <si>
    <t>xii)</t>
  </si>
  <si>
    <t>xiii)</t>
  </si>
  <si>
    <t>2 wire telephone equipment</t>
  </si>
  <si>
    <t>O</t>
  </si>
  <si>
    <t>vi)</t>
  </si>
  <si>
    <t>P</t>
  </si>
  <si>
    <t>Q</t>
  </si>
  <si>
    <t>Diesel Generator with control Panel</t>
  </si>
  <si>
    <t>Fire Protection System</t>
  </si>
  <si>
    <t>Illumination System</t>
  </si>
  <si>
    <t>LOT</t>
  </si>
  <si>
    <t>Testing &amp; Maintenance Equipments</t>
  </si>
  <si>
    <t>xv)</t>
  </si>
  <si>
    <t>xvii)</t>
  </si>
  <si>
    <t>Quantity</t>
  </si>
  <si>
    <t>REACTORS</t>
  </si>
  <si>
    <t>Oil filled Neutral Grounding Reactor (NGR) along with support structure &amp; terminal connector</t>
  </si>
  <si>
    <t>50 MVAR,420kV,3-phase Shunt Reactor excluding Insulating Oil</t>
  </si>
  <si>
    <t>Insulating Oil for 50 MVAR,420kV ,3-phase Shunt Reactor</t>
  </si>
  <si>
    <t>(i)</t>
  </si>
  <si>
    <t>(ii)</t>
  </si>
  <si>
    <t>(iii)</t>
  </si>
  <si>
    <t>Digital Protection Coupler</t>
  </si>
  <si>
    <t>Air conditioning system  for Switchyard Panel Room of 6m length</t>
  </si>
  <si>
    <t>High wall type split AC unit of 2 TR capacity</t>
  </si>
  <si>
    <t>Fire Detection and Alarm System for Switchyard Panel Room of 6 m length</t>
  </si>
  <si>
    <t>SET</t>
  </si>
  <si>
    <t>Lighting Panel type ACP-2 as per technical specification</t>
  </si>
  <si>
    <t>MT</t>
  </si>
  <si>
    <t>Controlled Switching Device for 420 kV, 3-ph Circuit Breaker</t>
  </si>
  <si>
    <t xml:space="preserve">EA </t>
  </si>
  <si>
    <t>Sl. No.</t>
  </si>
  <si>
    <t>Description</t>
  </si>
  <si>
    <t>Unit Exwork Price</t>
  </si>
  <si>
    <t>Remarks</t>
  </si>
  <si>
    <t xml:space="preserve">I </t>
  </si>
  <si>
    <t>I.i</t>
  </si>
  <si>
    <t>Part-A : EMPLOYER ASSESSED QUANTITIES</t>
  </si>
  <si>
    <t>Oil Storage Tank (20kL)</t>
  </si>
  <si>
    <t xml:space="preserve">No. </t>
  </si>
  <si>
    <t>Transformer  Oil Filtration plant (6KLPH)</t>
  </si>
  <si>
    <t>x)</t>
  </si>
  <si>
    <t>36kV outdoor Equipments</t>
  </si>
  <si>
    <t>E</t>
  </si>
  <si>
    <t>Relay  tool kit as per Technical specification</t>
  </si>
  <si>
    <t>F</t>
  </si>
  <si>
    <t>Coupling device for PLCC</t>
  </si>
  <si>
    <t>Carrier Equipment Analog type (for Speech+Data &amp; Speech+Protection)</t>
  </si>
  <si>
    <t>Protection Coupler for PLCC</t>
  </si>
  <si>
    <t>EPAX (24/8) with 24 telephones, Cables etc.</t>
  </si>
  <si>
    <t>Testing &amp; Maintenance equipment (print test kit only) for PLCC</t>
  </si>
  <si>
    <t>HF CABLE 75 OHMS FOR PLCC</t>
  </si>
  <si>
    <t>LT Switchgear (As per Technical specification)</t>
  </si>
  <si>
    <t>415V Main Switchboard</t>
  </si>
  <si>
    <t>415V AC Distribution Board (ACDB) as per Technical Specification</t>
  </si>
  <si>
    <t>220V DCDB</t>
  </si>
  <si>
    <t>48V DCDB</t>
  </si>
  <si>
    <t>I</t>
  </si>
  <si>
    <t>Batteries(The rating of batteries  mentioned are minimum and shall be worked out by bidder as per  Section Project, Technical Specification) &amp; Battery Chargers</t>
  </si>
  <si>
    <t>J</t>
  </si>
  <si>
    <t>Lighting Panel type ACP-3 as per technical specification</t>
  </si>
  <si>
    <t>Sub Lighting panel (outdoor) type SLP (Switchyard and Street Lighting)</t>
  </si>
  <si>
    <t>Lighting Fixture LED Luminaries Type FL-1 As per TS</t>
  </si>
  <si>
    <t>Lighting Fixture LED Luminaries Type FL-2 As per TS</t>
  </si>
  <si>
    <t>63A, 415V : Interlocked switch socket outdoor Receptacle (type RP) asper technical specifications</t>
  </si>
  <si>
    <t>Self Supported Aluminium Ladder as Per Technical Specification</t>
  </si>
  <si>
    <t>Cartwheel Mounted Aluminium Ladder as Per Technical Specification</t>
  </si>
  <si>
    <t>Outdoor Power Receptacle for oilfiltration unit (250A)</t>
  </si>
  <si>
    <t>LED Street Light Luminaire Type SL-L1 (= 45W) As per TS</t>
  </si>
  <si>
    <t>Type L1 Street Lighting Pole of 6 Mtr as per TS</t>
  </si>
  <si>
    <t>Fire Wall mounted LED Luminarie Type FL-2 (250W)</t>
  </si>
  <si>
    <t>Portable Flood Light Light Panel With LED Luminaries Type FL-2 (250W)</t>
  </si>
  <si>
    <t>xiv)</t>
  </si>
  <si>
    <t xml:space="preserve">Type D1 Post Top Tantern Pole of  4mtr as per TS </t>
  </si>
  <si>
    <t xml:space="preserve">Pole Mounted LED Post Top Luminarie Type SL-D1 (= 30W) as per TS </t>
  </si>
  <si>
    <t>L</t>
  </si>
  <si>
    <t>a</t>
  </si>
  <si>
    <t>Portable /Trolley/Wheel mounted extinguishers</t>
  </si>
  <si>
    <t>9 litre water type</t>
  </si>
  <si>
    <t>60 litre foam type</t>
  </si>
  <si>
    <r>
      <t>4.5 kg CO</t>
    </r>
    <r>
      <rPr>
        <vertAlign val="subscript"/>
        <sz val="11"/>
        <rFont val="Times New Roman"/>
        <family val="1"/>
      </rPr>
      <t>2</t>
    </r>
    <r>
      <rPr>
        <sz val="11"/>
        <rFont val="Times New Roman"/>
        <family val="1"/>
      </rPr>
      <t xml:space="preserve"> type</t>
    </r>
  </si>
  <si>
    <t>4.5 kg Dry Chemical Power (DCP) type</t>
  </si>
  <si>
    <t>Air conditioning System for Control room cum administrative building &amp; SPR</t>
  </si>
  <si>
    <t>Lattice &amp; Pipe structures</t>
  </si>
  <si>
    <t xml:space="preserve">NON-Standard Structures for 33kV line terminations </t>
  </si>
  <si>
    <t>VMS System</t>
  </si>
  <si>
    <t>Main Earth Mat</t>
  </si>
  <si>
    <t>40 MM MS Rod for Main Earthmat</t>
  </si>
  <si>
    <t>Telecom Equipments</t>
  </si>
  <si>
    <t>Sub-Total Part-A</t>
  </si>
  <si>
    <t>I.ii</t>
  </si>
  <si>
    <t>Part-B: VENDOR ASSESSED QUANTITIES</t>
  </si>
  <si>
    <t>Erection Hardware</t>
  </si>
  <si>
    <t>Control room cum administrative building illumination</t>
  </si>
  <si>
    <t>Fire fighting building illumination</t>
  </si>
  <si>
    <t xml:space="preserve"> Security Room Illumination including conduit</t>
  </si>
  <si>
    <t xml:space="preserve">LS </t>
  </si>
  <si>
    <t>Transit Camp illumination</t>
  </si>
  <si>
    <t>Switchyard Panel room Lighting</t>
  </si>
  <si>
    <t>Car parkings</t>
  </si>
  <si>
    <t>Grid Interactive Solar PV Power Plant as per TS</t>
  </si>
  <si>
    <t xml:space="preserve">Air conditioning &amp; ventilation System </t>
  </si>
  <si>
    <t>POWER &amp; CONTROL CABLES</t>
  </si>
  <si>
    <t>1.1kV grade Power Cables (XLPE insulated)along with  lugs,glands,straight joints &amp;  accessories , etc</t>
  </si>
  <si>
    <t>1.1kV grade Power Cables (PVC insulated)along with  lugs,glands,straight joints &amp;  accessories , etc</t>
  </si>
  <si>
    <t>1.1kV grade  Control Cables (PVC insulated)along with  lugs,glands,straight joints &amp;  accessories , etc</t>
  </si>
  <si>
    <r>
      <t>Sub-Total Part-</t>
    </r>
    <r>
      <rPr>
        <sz val="11"/>
        <rFont val="Times New Roman"/>
        <family val="1"/>
      </rPr>
      <t xml:space="preserve">B </t>
    </r>
  </si>
  <si>
    <t>I.iii</t>
  </si>
  <si>
    <t>Relay &amp; protection Panels (with automation)</t>
  </si>
  <si>
    <t>Spares-Substation Automation System</t>
  </si>
  <si>
    <t>Spare-PLCC</t>
  </si>
  <si>
    <t>Spares for DG set</t>
  </si>
  <si>
    <t>Spares fpr 220V Battery Charger</t>
  </si>
  <si>
    <t>Spares fpr 48V Battery Charger</t>
  </si>
  <si>
    <t>Spares for 220V Batteries</t>
  </si>
  <si>
    <t>Spares for 48V Batteries</t>
  </si>
  <si>
    <t>xvi)</t>
  </si>
  <si>
    <t>SPARES FOR CLAMPS &amp; CONNECTORS</t>
  </si>
  <si>
    <t>SPARES FOR Power &amp; Control Cable</t>
  </si>
  <si>
    <t>Sub-Total Part-C</t>
  </si>
  <si>
    <t>420 kV, 4400pf  Capacitive Voltage Transformer (1- Phase)</t>
  </si>
  <si>
    <t>420 kV ,1 phase Bus Post Insulators for Line Traps</t>
  </si>
  <si>
    <t>420kV, 3150A, 40KA Circuit Breaker (3-Phase) with support structure without closing resistor</t>
  </si>
  <si>
    <t>420kV, 3150A, 40 KA, 3-phase Double Break Isolator with one E/S</t>
  </si>
  <si>
    <t>420kV, 3150A, 40 KA, 3-phase Double Break Isolator with two E/S</t>
  </si>
  <si>
    <t>145kV outdoor Equipments</t>
  </si>
  <si>
    <t xml:space="preserve">145kV, 1250A, 31.5KA Circuit Breaker (1-Phase) with support structure </t>
  </si>
  <si>
    <t>BPI (145kV)  for NGR</t>
  </si>
  <si>
    <t>400kV Circuit Breaker Relay Panel with Auto Reclose (with Automation)</t>
  </si>
  <si>
    <t>400kV Circuit Breaker Relay Panel without Auto Reclose (with Automation)</t>
  </si>
  <si>
    <t>400kV Line Protection Panel (with Automation)</t>
  </si>
  <si>
    <t>420kV, 3150A, 0.5mH, 40 kA Line Trap</t>
  </si>
  <si>
    <t>PLCC AT LOCAL END</t>
  </si>
  <si>
    <t>220V, 1200 Ah VRLA Battery</t>
  </si>
  <si>
    <t>48V, 1200Ah VRLA Battery</t>
  </si>
  <si>
    <t>GANTRY STRUCTURE PER DIA-400KV - One and Half Breaker Layout</t>
  </si>
  <si>
    <t>400kV Gantry Structures</t>
  </si>
  <si>
    <t>400kV Equipments Structures</t>
  </si>
  <si>
    <t>Equipment Structure Including Foundation bolts-400kV CT (1ph)</t>
  </si>
  <si>
    <t>Equipment Structure Including Foundation bolts-400kV CVT (1ph)</t>
  </si>
  <si>
    <t>Equipment Structure Including Foundation bolts-400kV Isolator (3Ph)</t>
  </si>
  <si>
    <t>Equipment Structure Including Foundation bolts-400kV Class SA (1ph)</t>
  </si>
  <si>
    <t>Equipment Structure Including Foundation bolts-400kV BPI (1ph)</t>
  </si>
  <si>
    <t>Equipment Structure Including Foundation bolts-400kV Wave Trap (1ph)</t>
  </si>
  <si>
    <t>Current transformer (33kV) for Reactor Neutral along with support structure &amp; terminal connector</t>
  </si>
  <si>
    <t>145kV Equipments Structures</t>
  </si>
  <si>
    <t>Equipment Structure Including Foundation bolts-120kV SA (1ph)</t>
  </si>
  <si>
    <t>Equipment Structure Including Foundation bolts-145kV BPI (1ph)</t>
  </si>
  <si>
    <t>Erection Hardware for 400kV I type layout-Line bay  as per technical specification</t>
  </si>
  <si>
    <t>Erection Hardware for 400kV I type layout-Line Reactor including NGR bypass arrangement as per technical specification</t>
  </si>
  <si>
    <t>Erection Hardware for 400kV I type layout-Bus Reactor bay as per technical specification</t>
  </si>
  <si>
    <t>Fire Detection and Alarm System for Control Room Building (400kV)</t>
  </si>
  <si>
    <t>Spare-420kV Shunt Reactor</t>
  </si>
  <si>
    <t>Spare-420kV Circuit Breaker</t>
  </si>
  <si>
    <t>Spare-420kV Isolator</t>
  </si>
  <si>
    <t>Spare-420kV CT</t>
  </si>
  <si>
    <t>Spare-420kV CVT</t>
  </si>
  <si>
    <t>Spare-420kV BPI</t>
  </si>
  <si>
    <t>SPARES FOR FIRE PROTECTION SYSTEM</t>
  </si>
  <si>
    <t xml:space="preserve">POWER TRANSFORMER </t>
  </si>
  <si>
    <t>DIGITAL RTCC PANEL</t>
  </si>
  <si>
    <t>A1</t>
  </si>
  <si>
    <t>500MVA, 400/220/33 KV, 3-phase Power Transformer excluding Insulating Oil</t>
  </si>
  <si>
    <t>Insulating Oil for 500MVA, 400/220/33 KV, 3-phase Power Transformer</t>
  </si>
  <si>
    <t>A2</t>
  </si>
  <si>
    <t>A2.1</t>
  </si>
  <si>
    <t>A2.2</t>
  </si>
  <si>
    <t>LT TRANSFORMER</t>
  </si>
  <si>
    <t>630kVA, 33/0.433kV, 3ph Transformer</t>
  </si>
  <si>
    <t>245kV equipment</t>
  </si>
  <si>
    <t>245kV, 2500A, 40KA Circuit Breaker (3-Phase) with support structure</t>
  </si>
  <si>
    <t xml:space="preserve">245 kV, 2500A, 40KA, 1-Phase Current Transformer with 120% extended current rating </t>
  </si>
  <si>
    <t>216kV Surge Arrester (1-phase)</t>
  </si>
  <si>
    <t>245 kV, 1 phase Bus Post Insulator (except for Line Traps)</t>
  </si>
  <si>
    <t>245kV, 2500A, 40 KA, 3-phase Horizontal Centre Break (HCB) Isolator with one E/S</t>
  </si>
  <si>
    <t>245kV, 2500A, 40 KA, 3-phase Horizontal Centre Break (HCB) with out E/S</t>
  </si>
  <si>
    <t>72.5kV outdoor Equipments (Tertiary Loading)</t>
  </si>
  <si>
    <t>72.5 kV, 1250A, 25 kA, 3-phase CircuitBreaker with support structure</t>
  </si>
  <si>
    <t>72.5 kV, 50A, 25 kA, 1-Phase CurrentTransformer with 120% extended currentrating</t>
  </si>
  <si>
    <t xml:space="preserve"> 72.5 kV Voltage Transformer (1- Phase)</t>
  </si>
  <si>
    <t>72.5 kV, 400A, 25 KA, 3-Phase DoubleBreak Isolator with out E/S</t>
  </si>
  <si>
    <t>72.5kV ,1 phase Bus Post Insulators</t>
  </si>
  <si>
    <t>36 kV, 400A, 25 KA, 3-Phase HDB Isolatorwithout E/S</t>
  </si>
  <si>
    <t>36 kV, 3-Ph Horn Gap Fuse as per Technical Specification</t>
  </si>
  <si>
    <t>36kV, 1 phase Bus Post Insulators as per Technical Specification</t>
  </si>
  <si>
    <t>30kV Surge Arrester (1-Phase)</t>
  </si>
  <si>
    <t>400kV</t>
  </si>
  <si>
    <t>220kV Circuit Breaker Relay Panel with Auto Reclose (with Automation)</t>
  </si>
  <si>
    <t>EA</t>
  </si>
  <si>
    <t>Augmentation of existing 220kV bus bar protection scheme.(No. of bays as per specification)-(with Automation)</t>
  </si>
  <si>
    <t>G1</t>
  </si>
  <si>
    <t>G2</t>
  </si>
  <si>
    <t>220kV</t>
  </si>
  <si>
    <t>I1</t>
  </si>
  <si>
    <t>J1</t>
  </si>
  <si>
    <t>415V Main Lighting DB (along with 2 nos. 100 kVA 415V/415V Lighting transformer)</t>
  </si>
  <si>
    <t>415V Emergency Lighting DB(along with 1 no. 50kVA 415V/415V lighting transformer)</t>
  </si>
  <si>
    <t>220V, 150A/150A Float Cum Boost Battery Charger</t>
  </si>
  <si>
    <t>48V, 150A/150A Float Cum Boost Battery Charger</t>
  </si>
  <si>
    <t>M</t>
  </si>
  <si>
    <t>Q1</t>
  </si>
  <si>
    <t>Q2</t>
  </si>
  <si>
    <t>220kV Gantry Structures</t>
  </si>
  <si>
    <t>220kV Equipments Structures</t>
  </si>
  <si>
    <t>Equipment Structure Including Foundation bolts-220kV CT (1ph)</t>
  </si>
  <si>
    <t>Equipment Structure Including Foundation bolts-220kV CVT (1ph)</t>
  </si>
  <si>
    <t>Equipment Structure Including Foundation bolts-220kV Isolator (3Ph)</t>
  </si>
  <si>
    <t>Equipment Structure Including Foundation bolts-220kV Class SA (1ph)</t>
  </si>
  <si>
    <t>Equipment Structure Including Foundation bolts-220kV BPI (1ph)</t>
  </si>
  <si>
    <t>Equipment Structure Including Foundation bolts-220kV High BPI (1ph)</t>
  </si>
  <si>
    <t>Q3</t>
  </si>
  <si>
    <t>Q4</t>
  </si>
  <si>
    <t>Q5</t>
  </si>
  <si>
    <t>72.5 kV Equipments Structures</t>
  </si>
  <si>
    <t>Equipment Structure Including Foundation Bolt-72.5KV  CT(1ph)</t>
  </si>
  <si>
    <t>Equipment Structure Including Foundation Bolt-72.5KV  PT(1ph)</t>
  </si>
  <si>
    <t>Equipment Structure Including Foundation Bolt-72.5KV  Isolator (3ph)</t>
  </si>
  <si>
    <t>Equipment Structure Including Foundation Bolt-72.5KV  BPI(1ph)</t>
  </si>
  <si>
    <t>33kV Equipments Structures</t>
  </si>
  <si>
    <t>Equipment Structure including Foundation Bolts -36KV Isolator (3ph)</t>
  </si>
  <si>
    <t>Equipment Structure including Foundation Bolts-36KV Class SA (1ph)</t>
  </si>
  <si>
    <t>Equipment Structure including Foundation Bolts-36KV BPI (1ph)</t>
  </si>
  <si>
    <t>Equipment Structure including Foundation Bolts-36KV HG Fuse (1ph)</t>
  </si>
  <si>
    <t>Q6</t>
  </si>
  <si>
    <t>Q7</t>
  </si>
  <si>
    <t>EHV Cables and accessaries</t>
  </si>
  <si>
    <t>1Cx120sqmm, 33KV HV Power Cable along with accessories &amp; cable terminations kit etc.</t>
  </si>
  <si>
    <t>R</t>
  </si>
  <si>
    <t>S</t>
  </si>
  <si>
    <t>T</t>
  </si>
  <si>
    <t>U</t>
  </si>
  <si>
    <t>Erection Hardware for 400kV I type layout-Bus Work (For one diameter) as per technical specification</t>
  </si>
  <si>
    <t>Erection Hardware for 400kV I type layout-Transformer bay as per technical specification</t>
  </si>
  <si>
    <t>Erection Hardware for 400kV I type layout-Spare bay of half dia as per technical specification</t>
  </si>
  <si>
    <t>Erection Hardware for 220kV layout (3/4 scheme)-Bus work (two Bay) as per technical specification</t>
  </si>
  <si>
    <t>HVW Spray System, hydrant System and Complete U/G &amp; O/G piping and accessories etc. outside the pump house for 400kV 3ph Transformer</t>
  </si>
  <si>
    <t>Spare-420kV Transformer</t>
  </si>
  <si>
    <t>Spare-245kV Circuit Breaker</t>
  </si>
  <si>
    <t>Spare-245kV Isolator</t>
  </si>
  <si>
    <t>Spare-245kV CT</t>
  </si>
  <si>
    <t>Spare-245kV BPI</t>
  </si>
  <si>
    <t>xviii)</t>
  </si>
  <si>
    <t>xx)</t>
  </si>
  <si>
    <t>xxi)</t>
  </si>
  <si>
    <t>xxii)</t>
  </si>
  <si>
    <t>xix)</t>
  </si>
  <si>
    <t>Spare-216kV LA</t>
  </si>
  <si>
    <t>Spare-336kV SA</t>
  </si>
  <si>
    <t>xxiii)</t>
  </si>
  <si>
    <t>xxiv)</t>
  </si>
  <si>
    <t>Structures for 220kV Cable end termination(s) (1-Ph) as per Technical Specifications</t>
  </si>
  <si>
    <t>Visual Monitoring System for Watch &amp; Ward complete as per TS</t>
  </si>
  <si>
    <t>400/220kV Lessos Substation</t>
  </si>
  <si>
    <t>245 kV, 4400pf  Capacitive Voltage Transformer (1- Phase)</t>
  </si>
  <si>
    <t>400kV Reactor Protection Panel (with Automation)</t>
  </si>
  <si>
    <t>400kV Bus Bar Protection Panel (Duplicate)-(with Automation)</t>
  </si>
  <si>
    <t>Complete Substation automation System for 400kV Main bay as per Technical Specification</t>
  </si>
  <si>
    <t>Complete Substation automation System for 400kV Tie bay as per Technical Specification</t>
  </si>
  <si>
    <t>Complete Substation automation System for 400kV Switchable Line Reactor Bay as per Technical Specification</t>
  </si>
  <si>
    <t>Complete Substation automation System for controlling and monitoringof  Auxilary System including BCUs as per technical specification</t>
  </si>
  <si>
    <t>Pumping arrangement  for HVW system &amp; hydrant system, complete with all piping, valves, fittings,etc. inside pump house for Fire Protection System of 400/220kV (New) Substation</t>
  </si>
  <si>
    <t>Hydrant system, complete U/G piping and accessories etc. outside the Pump House for Fire Protection of 400/220kV (New) Substation</t>
  </si>
  <si>
    <t>HVW SPRAY SYSTEM, HYDRANT SYSTEM AND COMPLETE U/G &amp; O/G PIPING AND ACCESSORIES ETC. OUT SIDE THE PUMP HOUSE FOR 420KV 3 PHASE  BUS REACTOR</t>
  </si>
  <si>
    <t>HVW SPRAY SYSTEM, HYDRANT SYSTEM AND COMPLETE U/G &amp; O/G PIPING AND ACCESSORIES ETC. OUT SIDE THE PUMP HOUSE FOR 420KV 3 PHASE  LINE  REACTOR INCLUDING NGR</t>
  </si>
  <si>
    <t>BUS REACTOR</t>
  </si>
  <si>
    <t>LINE REACTORS</t>
  </si>
  <si>
    <t>J2</t>
  </si>
  <si>
    <t>PLCC AT REMOTE END</t>
  </si>
  <si>
    <t>J3</t>
  </si>
  <si>
    <t>Associated Communication Equipment at Local End</t>
  </si>
  <si>
    <t>250 kVA Diesel Generator along with AMF Panel</t>
  </si>
  <si>
    <t>SDH Equipment (STM-16 MADM upto 5 MSP protected directions)</t>
  </si>
  <si>
    <t>Base Equipment (Common cards, Cross Connect/control cards, optical base cards, power supply cards, power cabling, other hardware and accessories including sub racks, patch cord, DDF etc fully equiped excluding (ii) &amp; (iii) below</t>
  </si>
  <si>
    <t>Optical Interface Cards/SFP</t>
  </si>
  <si>
    <t xml:space="preserve">S4.1 </t>
  </si>
  <si>
    <t>b</t>
  </si>
  <si>
    <t xml:space="preserve">S16.1 </t>
  </si>
  <si>
    <t>c</t>
  </si>
  <si>
    <t>STM-4 OLIC to support 200 kms</t>
  </si>
  <si>
    <t>d</t>
  </si>
  <si>
    <t>STM-16 OLIC to support minimum 200 kms</t>
  </si>
  <si>
    <t>Tributary cards</t>
  </si>
  <si>
    <t>E1 Interface card (Min.16 interfaces per card)</t>
  </si>
  <si>
    <t xml:space="preserve">Ethernet Interface 10/100 Base T with Layer-2 switching (Min 8 Interfaces per card) </t>
  </si>
  <si>
    <t xml:space="preserve"> Equipment Cabinets </t>
  </si>
  <si>
    <t>For SDH</t>
  </si>
  <si>
    <t>Network Manager System</t>
  </si>
  <si>
    <t>Craft Terminal</t>
  </si>
  <si>
    <t>Hardware</t>
  </si>
  <si>
    <t>Software</t>
  </si>
  <si>
    <t>VIOP Phone PLUS 8 Port SWITCH</t>
  </si>
  <si>
    <t>Mandatory Spares of Telecommunication Equipment</t>
  </si>
  <si>
    <t>1)</t>
  </si>
  <si>
    <t>Common cards, Cross-connect/control cards, Optical base card, Power supply cards, power cabling, other hardware &amp; accessories (each).</t>
  </si>
  <si>
    <t>2)</t>
  </si>
  <si>
    <t>3)</t>
  </si>
  <si>
    <t>Pre Connectorized Optical Fiber Patch Cords(10 Mtrs) – Pack of six Patch cords</t>
  </si>
  <si>
    <t>Fabrication, galvanising and supply of  Lattice Structures (MS Steel), to be designed during detailed engineering, for towers, beams and equipment support structure  including pack plates / packwashers and gusset plates excluding fasteners and foundation bolts</t>
  </si>
  <si>
    <t>Fabrication, galvanising and supply of fasteners ( nuts, bolts and washers ) including step bolts for lattice and pipe structures to be designed during detailed engineering</t>
  </si>
  <si>
    <t>Fabrication, galvanising and supply of foundation bolts including nuts, checknut and washers for lattice and pipe structures to be designed during detailed engineering</t>
  </si>
  <si>
    <t>A.3</t>
  </si>
  <si>
    <t>A.4</t>
  </si>
  <si>
    <t>Complete Substation automation System for 220kV bay as per Technical Specification</t>
  </si>
  <si>
    <t>PLCC</t>
  </si>
  <si>
    <t xml:space="preserve">220kV Outdoor Cable End Terminations Suitable for 1Cx2500Sqmm XLPE Cables </t>
  </si>
  <si>
    <t>Erection Hardware for 220kV layout (3/4)-Transformer Bay as per technical specification</t>
  </si>
  <si>
    <t>Spare-245kV CVT</t>
  </si>
  <si>
    <t>xxv)</t>
  </si>
  <si>
    <r>
      <t>Gigabit Ethernet Interface</t>
    </r>
    <r>
      <rPr>
        <vertAlign val="superscript"/>
        <sz val="11"/>
        <rFont val="Times New Roman"/>
        <family val="1"/>
      </rPr>
      <t>#</t>
    </r>
    <r>
      <rPr>
        <sz val="11"/>
        <rFont val="Times New Roman"/>
        <family val="1"/>
      </rPr>
      <t xml:space="preserve"> with Layer-2 switching (Minimum 2 nos.)</t>
    </r>
  </si>
  <si>
    <r>
      <t>Set</t>
    </r>
    <r>
      <rPr>
        <vertAlign val="superscript"/>
        <sz val="11"/>
        <color theme="1"/>
        <rFont val="Times New Roman"/>
        <family val="1"/>
      </rPr>
      <t>##</t>
    </r>
  </si>
  <si>
    <r>
      <t>Set</t>
    </r>
    <r>
      <rPr>
        <vertAlign val="superscript"/>
        <sz val="11"/>
        <color indexed="8"/>
        <rFont val="Times New Roman"/>
        <family val="1"/>
      </rPr>
      <t>$</t>
    </r>
  </si>
  <si>
    <t>400kV Transformer Protection Panel (For both HV &amp; MV side)-(with Automation)</t>
  </si>
  <si>
    <t xml:space="preserve">Gantry Structure for 2nos of Bus works (only) - 220 KV 3/4 Breaker Layout </t>
  </si>
  <si>
    <t xml:space="preserve">Gantry Structure for Transformer bay including bus work- 220 KV 3/4 Breaker Layout </t>
  </si>
  <si>
    <t xml:space="preserve">1C x 2500Sqmm, Cu conductor, Lead sheath, XLPE, 220kV EHV Power Cable along with accessories etc. </t>
  </si>
  <si>
    <t>Uprating / Replacement of 2nos of 220 kV existing Main buses to 4000 A, 40 kA, 3 Secs rating  complete as per TS</t>
  </si>
  <si>
    <t>Q.8</t>
  </si>
  <si>
    <t>Mandatory Spares</t>
  </si>
  <si>
    <t>Mandatory Spares (S/s Portion)</t>
  </si>
  <si>
    <t>Erection of  Lattice Structures (MS Steel), to be designed during detailed engineering, for towers, beams and equipment support structure  including pack plates / packwashers and gusset plates excluding fasteners and foundation bolts</t>
  </si>
  <si>
    <t>Erection of fasteners ( nuts, bolts and washers ) including step bolts for lattice and pipe structures to be designed during detailed engineering</t>
  </si>
  <si>
    <t>Erection of foundation bolts including nuts, checknut and washers for lattice and pipe structures to be designed during detailed engineering</t>
  </si>
  <si>
    <t>V</t>
  </si>
  <si>
    <t>Civil Works (as per Technical Specification)</t>
  </si>
  <si>
    <t>Excavation in all kind of soil including  rock  for all leads and lifts, backfilling, disposal of surplus earth within a lead up to 2 Km as per technical specification. The surplus earth shall be roughly graded.</t>
  </si>
  <si>
    <t>CUM</t>
  </si>
  <si>
    <t>Providing and laying of Plain Cement Concrete (PCC) (1:4:8)</t>
  </si>
  <si>
    <t>Providing and laying of Plain Cement Concrete (PCC) (1:2:4)</t>
  </si>
  <si>
    <t>Providing and laying of Plain Cement Concrete (PCC) (1:3:6)</t>
  </si>
  <si>
    <t xml:space="preserve">Providing and laying Plain Cement Concrete 1:5:10 </t>
  </si>
  <si>
    <t>Providing and laying of Reinforced Cement Concrete as per Technical Specification including pre cast, shuttering, Grouting of pockets &amp; underpinning but excluding steel reinforcemen</t>
  </si>
  <si>
    <t>Steel Reinforcement</t>
  </si>
  <si>
    <t>Stone filling (40 mm size) for transformer/ reactor foundation</t>
  </si>
  <si>
    <t xml:space="preserve">Misc. Structural steel including rails, embedments, edge protection angles, gratings etc. but excluding the reinforcement steel and steel for lattice and pipe structures. </t>
  </si>
  <si>
    <t xml:space="preserve">Stone spreading in switchyard excluding PCC </t>
  </si>
  <si>
    <t>SQM</t>
  </si>
  <si>
    <t>Antiweed treatment</t>
  </si>
  <si>
    <t>External finishing/painting of firewall (with water proofing cement paint)</t>
  </si>
  <si>
    <t>3.75m wide Cement Concrete road with PCC shoulder including 100 mm dia RCC Hume Pipe @ 100 metre interval as per drawing and TS. However, reinforcement steel and all type concrete shall be paid separately under relevant items</t>
  </si>
  <si>
    <t>5.5m wide Cement Concrete road with PCC shoulder including 100 mm dia RCC Hume Pipe @ 100 metre interval as per drawing and TS. However, reinforcement steel and and all type concrete shall be paid separately under relevant items</t>
  </si>
  <si>
    <t>Construction of rail cum road as per drawing including all item such as excavation,compactions, rolling watering, WBM etc. but excluding concrete reinforcement and structural steel-Section having four rails for auto transformer.</t>
  </si>
  <si>
    <t>Construction of rail cum road as per drawing including all item such as excavation,compactions, rolling watering, WBM etc. but excluding concrete reinforcement and structural steel-Section having two rails for Reactor.</t>
  </si>
  <si>
    <t>Supplying and erecting dewatering pumps- 2 HP</t>
  </si>
  <si>
    <t>Supplying and erecting dewatering pumps-5 HP</t>
  </si>
  <si>
    <t>New chain Link Fencing excluding concrete</t>
  </si>
  <si>
    <t>RM</t>
  </si>
  <si>
    <t>Switchyard Gate excluding Concrete</t>
  </si>
  <si>
    <t>Providing, laying and fixing following dia RCC pipe NP2 class (light duty) in ground complete with RCC collars, jointing with cement mortar 1:2 (1 cement : 2 fine sand) including trenching (75 cm deep) and refilling etc as required. : 150 mm dia</t>
  </si>
  <si>
    <t>Providing, laying and fixing following dia RCC pipe NP2 class (light duty) in ground complete with RCC collars, jointing with cement mortar 1:2 (1 cement : 2 fine sand) including trenching (75 cm deep) and refilling etc as required. : 250 mm dia</t>
  </si>
  <si>
    <t>RCC culverts and cable trench crossings including supplying and laying hume pipe 250mm dia of grade (NP-3) excluding concrete as per specification.</t>
  </si>
  <si>
    <t>RCC culverts and cable trench crossings including supplying and laying hume pipe 300mm dia of grade (NP-3) excluding concrete as per specification.</t>
  </si>
  <si>
    <t>RCC culverts and cable trench crossings including supplying and laying hume pipe 450mm dia of grade (NP-3) excluding concrete as per specification.</t>
  </si>
  <si>
    <t>Drain including culverts but excluding concrete &amp; reinforcement steel-Section A-A</t>
  </si>
  <si>
    <t>Drain including culverts but excluding concrete &amp; reinforcement steel-Section B-B</t>
  </si>
  <si>
    <t>Drain including culverts but excluding concrete &amp; reinforcement steel-Section C-C</t>
  </si>
  <si>
    <t>Drain including culverts but excluding concrete &amp; reinforcement steel-Section D-D</t>
  </si>
  <si>
    <t>Rain water harvesting excluding reinforcement and concrete as per drawing</t>
  </si>
  <si>
    <t>Control room building excluding excavation, PCC, RCC and reinforcement but including finishing ( internal + external ) &amp; all civil works etc complete in all respect as per drawing.</t>
  </si>
  <si>
    <t>FFPH Building - Civil Works All civil works as per drawing and specifications complete, including - brickwork,finishing (external and internal),windows etc.However, excavation, PCC,RCC and reinforcement shall be paid separately as per BPS</t>
  </si>
  <si>
    <t>All civil works as per drawing and specification but excluding excavation, PCC, RCC, reinforcement but including finishing (internal and external) etc &amp; all civil works complete in all respect - Water Tank for Fire Fighting Pump House</t>
  </si>
  <si>
    <t>"Switchyard Panel Room - Civil Works. All civil works as per drawing and specifications complete, including - brickwork, finishing (external and internal), windows etc. However, excavation, PCC, RCC and reinforcement shall be paid separately as per BPS."</t>
  </si>
  <si>
    <t>Transit Camp - Civil Works All civil works as per drawing and specifications complete, including - brickwork, finishing (external and internal), windows etc. However, excavation, PCC, RCC and reinforcement shall be paid separately as per BPS.</t>
  </si>
  <si>
    <t>Design, Drawing and execution of Pre-fabricated structure labour Hut including toilet &amp; baths with all materials, labours etc complete in all respect as per the technical specification and direction of Engineer â€“ in Charge. (Plinth area shall be measured for payment purpose)</t>
  </si>
  <si>
    <t>Security Hut - Civil Works All civil works as per drawing and specifications complete, including - brickwork, finishing (external and internal), windows etc. However, excavation, PCC, RCC and reinforcement shall be paid separately as per BPS.</t>
  </si>
  <si>
    <t>Main Gate</t>
  </si>
  <si>
    <t>"Car Parking (8 cars) - Civil Works. All civil works as per drawing and specifications complete, including - brickwork,xiii) Carparking Shed (For 8 Cars) finishing (external and internal), windows etc.However,excavation, PCC, RCC and reinforcement shall be paid separately as per BPS."</t>
  </si>
  <si>
    <t>Closed Store: Design preparation of drawings, supply of all materials, fabrication, erection &amp; commissioning of Store Building. The work includes design and construction of foundations, plinth beams, brickwork, external &amp; internal finishing, floor finishing, doors, windows, rolling shutters etc. complete in all respects as per the approved design, drawings and Technical specifications. However, excavation, PCC, RCC and reinforcement shall be paid under relevant item of BPS.</t>
  </si>
  <si>
    <t>Partially Closed Store: Design preparation of drawings, supply of all materials, fabrication, erection &amp; commissioning of Store Building. The work includes design and construction of foundations, plinth beams, brickwork, external &amp; internal finishing, floor finishing, doors, windows, rolling shutters etc. complete in all respects as per the approved design, drawings and Technical specifications. However, excavation, PCC, RCC and reinforcement shall be paid under relevant item of BPS.</t>
  </si>
  <si>
    <t xml:space="preserve">Providing and fixing Pre cast RCC Boundary wall as per drawings and specifications, including centring, shuttering,  moulding,RCC, reinforcement, casting, curing, hoisting, carriage of precast cols/panels to site,Excavation, PCC, backfilling, steel gratings at required locations, MS angles and Concertina coil etc. complete. </t>
  </si>
  <si>
    <t>Supplying and laying CPVC pipe for external water supply system - 75 mm dia pipe</t>
  </si>
  <si>
    <t>Supplying and laying CPVC pipe for external water supply system - 50 mm dia pipe</t>
  </si>
  <si>
    <t>Supplying and laying CPVC pipe for external water supply system - 40 mm dia pipe</t>
  </si>
  <si>
    <t>Supplying and laying CPVC pipe for external water supply system - 25 mm dia pipe</t>
  </si>
  <si>
    <t>SEPTIC TANK AND SOAKPIT FOR CRB</t>
  </si>
  <si>
    <t>SEPTIC TANK &amp; SOAKPIT FOR SECURITY ROOM</t>
  </si>
  <si>
    <t>SEPTIC TANK AND SOAKPIT - TRANSIT CAMP</t>
  </si>
  <si>
    <t>Providing &amp; Laying of SW pipes for external sewerage system as per technical specification 100mm dia pipe</t>
  </si>
  <si>
    <t>Providing &amp; Laying of SW pipes for external sewerage system as per technical specification 150mm dia pipe</t>
  </si>
  <si>
    <t>Providing &amp; Laying of SW pipes for external sewerage system as per technical specification 200mm dia pipe</t>
  </si>
  <si>
    <t>Soil Investigation: As per technical specification including all laboratory and field tests, report and recommendations.</t>
  </si>
  <si>
    <t>Earthwork in excavation in all types of soils in open areas/nallas/ channels, to the required slopes, shapes, levels, elevations and profile, including trimming of bottom and slopes of excavation, bailing out rain (dewatering), pumping, removal of slush, and disposal of soil for lead up to one Kilometer and all lifts, with all labour, material, tools, tackles and equipment, safeguards and incidentals, as necessary, as per drawings, specification and directions of the Engineer-in-Charge.on and directions of the Engineer-in-Charge.</t>
  </si>
  <si>
    <t>Supply of earth (excluding rock &amp; boulders) at site including royalty,carriage and filling in specified areas in layers not exceeding 200mm in depth, compacting under optimum moisture condition to achieve 95% of Proctor density,finishing etc. all complete, for all leads &amp; lifts, with all labour, material, tools, tackles, equipments, safeguards &amp; incidentals as necessary as per drawings, specification and direction of the Engineer- in- Charge.</t>
  </si>
  <si>
    <t>Dry stone pitching 22.5 cm thick including supply of stones and preparing surface complete.</t>
  </si>
  <si>
    <t>Supplying, filling and compacting stone boulders mixed with sand under foundations, roads, cable trenches, drains etc in layers not exceeding 250mm thickness including ramming, watering, compacting etc</t>
  </si>
  <si>
    <t xml:space="preserve"> SUBSTATION PACKAGE IN KENYA ON PPP-JV MODEL WITH AFRICA50 </t>
  </si>
  <si>
    <t xml:space="preserve">BILL OF QUANTITY </t>
  </si>
  <si>
    <t>SUPPLY BOQ</t>
  </si>
  <si>
    <t>SERVICE BOQ</t>
  </si>
  <si>
    <t>Substation Package – SS02 for 400/220 kV Lessos (complete) Substation under Transmission Line &amp; Substation works associated with Transmission Project in Kenya through PPP-JV model with Africa50.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</si>
</sst>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_(* \(#,##0\);_(* &quot;-&quot;_);_(@_)"/>
    <numFmt numFmtId="164" formatCode="0.0"/>
    <numFmt numFmtId="165" formatCode="0_)"/>
    <numFmt numFmtId="166" formatCode="0.00_)"/>
    <numFmt numFmtId="167" formatCode="0.0_)"/>
  </numFmts>
  <fonts count="27" x14ac:knownFonts="1">
    <font>
      <sz val="11"/>
      <color theme="1"/>
      <name val="Calibri"/>
      <family val="2"/>
      <scheme val="minor"/>
    </font>
    <font>
      <sz val="10"/>
      <name val="Arial"/>
      <family val="2"/>
    </font>
    <font>
      <b/>
      <sz val="11"/>
      <name val="Times New Roman"/>
      <family val="1"/>
    </font>
    <font>
      <sz val="11"/>
      <color theme="1"/>
      <name val="Times New Roman"/>
      <family val="1"/>
    </font>
    <font>
      <b/>
      <sz val="11"/>
      <color theme="1"/>
      <name val="Times New Roman"/>
      <family val="1"/>
    </font>
    <font>
      <sz val="11"/>
      <name val="Times New Roman"/>
      <family val="1"/>
    </font>
    <font>
      <sz val="11"/>
      <color rgb="FFFF0000"/>
      <name val="Times New Roman"/>
      <family val="1"/>
    </font>
    <font>
      <vertAlign val="subscript"/>
      <sz val="11"/>
      <name val="Times New Roman"/>
      <family val="1"/>
    </font>
    <font>
      <b/>
      <sz val="11"/>
      <color indexed="8"/>
      <name val="Times New Roman"/>
      <family val="1"/>
    </font>
    <font>
      <sz val="12"/>
      <name val="Helv"/>
    </font>
    <font>
      <b/>
      <u/>
      <sz val="11"/>
      <name val="Times New Roman"/>
      <family val="1"/>
    </font>
    <font>
      <b/>
      <sz val="11"/>
      <color rgb="FFC00000"/>
      <name val="Times New Roman"/>
      <family val="1"/>
    </font>
    <font>
      <sz val="11"/>
      <color rgb="FFC00000"/>
      <name val="Times New Roman"/>
      <family val="1"/>
    </font>
    <font>
      <sz val="11"/>
      <color indexed="8"/>
      <name val="Times New Roman"/>
      <family val="1"/>
    </font>
    <font>
      <vertAlign val="superscript"/>
      <sz val="11"/>
      <name val="Times New Roman"/>
      <family val="1"/>
    </font>
    <font>
      <vertAlign val="superscript"/>
      <sz val="11"/>
      <color theme="1"/>
      <name val="Times New Roman"/>
      <family val="1"/>
    </font>
    <font>
      <vertAlign val="superscript"/>
      <sz val="11"/>
      <color indexed="8"/>
      <name val="Times New Roman"/>
      <family val="1"/>
    </font>
    <font>
      <b/>
      <sz val="12"/>
      <name val="Arial"/>
      <family val="2"/>
    </font>
    <font>
      <sz val="10"/>
      <name val="Times New Roman"/>
      <family val="1"/>
    </font>
    <font>
      <b/>
      <sz val="10"/>
      <name val="Arial"/>
      <family val="2"/>
    </font>
    <font>
      <sz val="11"/>
      <name val="Arial"/>
      <family val="2"/>
    </font>
    <font>
      <b/>
      <sz val="20"/>
      <name val="Palatino Linotype"/>
      <family val="1"/>
    </font>
    <font>
      <sz val="11"/>
      <name val="Palatino Linotype"/>
      <family val="1"/>
    </font>
    <font>
      <b/>
      <sz val="11"/>
      <name val="Palatino Linotype"/>
      <family val="1"/>
    </font>
    <font>
      <b/>
      <sz val="14"/>
      <name val="Palatino Linotype"/>
      <family val="1"/>
    </font>
    <font>
      <b/>
      <i/>
      <u/>
      <sz val="11"/>
      <name val="Palatino Linotype"/>
      <family val="1"/>
    </font>
    <font>
      <b/>
      <sz val="12"/>
      <name val="Times New Roman"/>
      <family val="1"/>
    </font>
  </fonts>
  <fills count="6">
    <fill>
      <patternFill patternType="none"/>
    </fill>
    <fill>
      <patternFill patternType="gray125"/>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s>
  <cellStyleXfs count="4">
    <xf numFmtId="0" fontId="0" fillId="0" borderId="0"/>
    <xf numFmtId="0" fontId="1" fillId="0" borderId="0"/>
    <xf numFmtId="166" fontId="9" fillId="0" borderId="0"/>
    <xf numFmtId="0" fontId="1" fillId="0" borderId="0"/>
  </cellStyleXfs>
  <cellXfs count="138">
    <xf numFmtId="0" fontId="0" fillId="0" borderId="0" xfId="0"/>
    <xf numFmtId="165" fontId="2"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0" applyNumberFormat="1" applyFont="1" applyFill="1" applyBorder="1" applyAlignment="1" applyProtection="1">
      <alignment horizontal="center" vertical="top" wrapText="1"/>
    </xf>
    <xf numFmtId="0" fontId="3" fillId="0" borderId="1" xfId="0" applyFont="1" applyFill="1" applyBorder="1" applyAlignment="1">
      <alignment horizontal="center" vertical="top" wrapText="1"/>
    </xf>
    <xf numFmtId="0" fontId="3" fillId="0" borderId="1" xfId="0" applyFont="1" applyBorder="1" applyAlignment="1">
      <alignment horizontal="center" wrapText="1"/>
    </xf>
    <xf numFmtId="0" fontId="3" fillId="0" borderId="0" xfId="0" applyFont="1" applyAlignment="1">
      <alignment horizontal="center"/>
    </xf>
    <xf numFmtId="166" fontId="11" fillId="3" borderId="1" xfId="2" applyFont="1" applyFill="1" applyBorder="1" applyAlignment="1">
      <alignment horizontal="center" vertical="top"/>
    </xf>
    <xf numFmtId="0" fontId="12" fillId="0" borderId="1" xfId="0" applyFont="1" applyBorder="1"/>
    <xf numFmtId="0" fontId="2" fillId="0" borderId="1" xfId="0" applyFont="1" applyBorder="1" applyAlignment="1">
      <alignment horizontal="justify" vertical="top" wrapText="1"/>
    </xf>
    <xf numFmtId="1" fontId="5" fillId="0" borderId="1" xfId="0" applyNumberFormat="1" applyFont="1" applyBorder="1" applyAlignment="1">
      <alignment horizontal="center" vertical="top" wrapText="1"/>
    </xf>
    <xf numFmtId="0" fontId="2" fillId="0" borderId="0" xfId="1" applyFont="1" applyFill="1" applyBorder="1" applyAlignment="1">
      <alignment vertical="top" wrapText="1"/>
    </xf>
    <xf numFmtId="0" fontId="5" fillId="0" borderId="1" xfId="0" applyFont="1" applyFill="1" applyBorder="1" applyAlignment="1" applyProtection="1">
      <alignment horizontal="center" vertical="center" wrapText="1"/>
      <protection hidden="1"/>
    </xf>
    <xf numFmtId="0" fontId="5" fillId="0" borderId="1" xfId="0" applyNumberFormat="1" applyFont="1" applyFill="1" applyBorder="1" applyAlignment="1" applyProtection="1">
      <alignment vertical="top" wrapText="1"/>
    </xf>
    <xf numFmtId="0" fontId="5" fillId="3" borderId="1" xfId="0" applyNumberFormat="1" applyFont="1" applyFill="1" applyBorder="1" applyAlignment="1" applyProtection="1">
      <alignment horizontal="center" vertical="top" wrapText="1"/>
    </xf>
    <xf numFmtId="0" fontId="4" fillId="0" borderId="1" xfId="0" applyFont="1" applyBorder="1" applyAlignment="1">
      <alignment wrapText="1"/>
    </xf>
    <xf numFmtId="0" fontId="6" fillId="3" borderId="1" xfId="0" applyFont="1" applyFill="1" applyBorder="1" applyAlignment="1">
      <alignment horizontal="left" vertical="top" wrapText="1"/>
    </xf>
    <xf numFmtId="0" fontId="6" fillId="3" borderId="1" xfId="0" applyFont="1" applyFill="1" applyBorder="1" applyAlignment="1" applyProtection="1">
      <alignment horizontal="center" vertical="center" wrapText="1"/>
      <protection hidden="1"/>
    </xf>
    <xf numFmtId="0" fontId="6" fillId="3" borderId="1" xfId="0" applyNumberFormat="1" applyFont="1" applyFill="1" applyBorder="1" applyAlignment="1" applyProtection="1">
      <alignment horizontal="center" vertical="center" wrapText="1"/>
    </xf>
    <xf numFmtId="0" fontId="3" fillId="0" borderId="0" xfId="0" applyFont="1"/>
    <xf numFmtId="164" fontId="2"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165" fontId="2" fillId="0" borderId="1" xfId="0" applyNumberFormat="1" applyFont="1" applyBorder="1" applyAlignment="1">
      <alignment horizontal="center" vertical="center"/>
    </xf>
    <xf numFmtId="0" fontId="3" fillId="0" borderId="1" xfId="0" applyFont="1" applyBorder="1"/>
    <xf numFmtId="0" fontId="2" fillId="0" borderId="1" xfId="0" applyFont="1" applyFill="1" applyBorder="1" applyAlignment="1">
      <alignment horizontal="center"/>
    </xf>
    <xf numFmtId="0" fontId="2" fillId="0" borderId="1" xfId="0" applyFont="1" applyFill="1" applyBorder="1" applyAlignment="1"/>
    <xf numFmtId="0" fontId="5" fillId="0" borderId="1" xfId="0" applyNumberFormat="1" applyFont="1" applyFill="1" applyBorder="1" applyAlignment="1" applyProtection="1">
      <alignment horizontal="center" vertical="top" wrapText="1"/>
    </xf>
    <xf numFmtId="0" fontId="5" fillId="0" borderId="1" xfId="0" applyFont="1" applyFill="1" applyBorder="1" applyAlignment="1" applyProtection="1">
      <alignment horizontal="left" vertical="top" wrapText="1"/>
    </xf>
    <xf numFmtId="0" fontId="5" fillId="0" borderId="1" xfId="0" applyFont="1" applyFill="1" applyBorder="1" applyAlignment="1" applyProtection="1">
      <alignment vertical="top" wrapText="1"/>
    </xf>
    <xf numFmtId="0" fontId="5" fillId="0" borderId="1" xfId="0" applyFont="1" applyFill="1" applyBorder="1" applyAlignment="1" applyProtection="1">
      <alignment horizontal="center" vertical="top" wrapText="1"/>
    </xf>
    <xf numFmtId="164" fontId="2" fillId="0" borderId="1" xfId="0" applyNumberFormat="1" applyFont="1" applyFill="1" applyBorder="1" applyAlignment="1" applyProtection="1">
      <alignment horizontal="center" vertical="top" wrapText="1"/>
    </xf>
    <xf numFmtId="0" fontId="2" fillId="0" borderId="1" xfId="0" applyNumberFormat="1" applyFont="1" applyFill="1" applyBorder="1" applyAlignment="1" applyProtection="1">
      <alignment horizontal="left" vertical="center" wrapText="1"/>
    </xf>
    <xf numFmtId="0" fontId="5" fillId="0" borderId="1" xfId="0" applyFont="1" applyFill="1" applyBorder="1" applyAlignment="1">
      <alignment vertical="top" wrapText="1"/>
    </xf>
    <xf numFmtId="164" fontId="2" fillId="0" borderId="1" xfId="1" applyNumberFormat="1" applyFont="1" applyFill="1" applyBorder="1" applyAlignment="1">
      <alignment horizontal="center" vertical="top" wrapText="1"/>
    </xf>
    <xf numFmtId="0" fontId="5" fillId="0" borderId="1" xfId="0" applyFont="1" applyFill="1" applyBorder="1" applyAlignment="1">
      <alignment horizontal="left" vertical="top" wrapText="1"/>
    </xf>
    <xf numFmtId="0" fontId="2" fillId="0" borderId="1" xfId="1" applyFont="1" applyFill="1" applyBorder="1" applyAlignment="1">
      <alignment horizontal="center" vertical="top"/>
    </xf>
    <xf numFmtId="0" fontId="2" fillId="0" borderId="1" xfId="0" applyFont="1" applyFill="1" applyBorder="1" applyAlignment="1">
      <alignment horizontal="left" vertical="top" wrapText="1"/>
    </xf>
    <xf numFmtId="164" fontId="5" fillId="0" borderId="1" xfId="0" applyNumberFormat="1" applyFont="1" applyFill="1" applyBorder="1" applyAlignment="1">
      <alignment horizontal="center" vertical="top"/>
    </xf>
    <xf numFmtId="0" fontId="2" fillId="0" borderId="1" xfId="0" applyFont="1" applyFill="1" applyBorder="1"/>
    <xf numFmtId="0" fontId="2" fillId="0" borderId="1" xfId="0" applyFont="1" applyFill="1" applyBorder="1" applyAlignment="1">
      <alignment horizontal="left" vertical="center" wrapText="1"/>
    </xf>
    <xf numFmtId="2" fontId="5" fillId="0" borderId="1" xfId="0" applyNumberFormat="1" applyFont="1" applyFill="1" applyBorder="1" applyAlignment="1">
      <alignment horizontal="center" vertical="top"/>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wrapText="1"/>
    </xf>
    <xf numFmtId="0" fontId="3" fillId="0" borderId="1" xfId="0" applyFont="1" applyFill="1" applyBorder="1" applyAlignment="1">
      <alignment horizontal="center" wrapText="1"/>
    </xf>
    <xf numFmtId="164" fontId="5" fillId="0" borderId="1" xfId="1" applyNumberFormat="1" applyFont="1" applyFill="1" applyBorder="1" applyAlignment="1">
      <alignment horizontal="center" vertical="top" wrapText="1"/>
    </xf>
    <xf numFmtId="0" fontId="3" fillId="0" borderId="1" xfId="0" applyFont="1" applyBorder="1" applyAlignment="1">
      <alignment horizontal="left" wrapText="1"/>
    </xf>
    <xf numFmtId="0" fontId="3" fillId="0" borderId="1" xfId="0" applyFont="1" applyBorder="1" applyAlignment="1">
      <alignment wrapText="1"/>
    </xf>
    <xf numFmtId="0" fontId="3" fillId="0" borderId="1" xfId="0" applyFont="1" applyBorder="1" applyAlignment="1">
      <alignment horizontal="center"/>
    </xf>
    <xf numFmtId="0" fontId="5" fillId="0" borderId="1" xfId="1" applyFont="1" applyBorder="1" applyAlignment="1">
      <alignment horizontal="center" vertical="top" wrapText="1"/>
    </xf>
    <xf numFmtId="0" fontId="5" fillId="0" borderId="1" xfId="1" applyFont="1" applyFill="1" applyBorder="1" applyAlignment="1">
      <alignment vertical="top" wrapText="1"/>
    </xf>
    <xf numFmtId="0" fontId="2" fillId="0" borderId="1" xfId="1" applyFont="1" applyFill="1" applyBorder="1" applyAlignment="1">
      <alignment vertical="top" wrapText="1"/>
    </xf>
    <xf numFmtId="0" fontId="3" fillId="0" borderId="1" xfId="0" applyFont="1" applyFill="1" applyBorder="1" applyAlignment="1">
      <alignment horizontal="left" vertical="top" wrapText="1"/>
    </xf>
    <xf numFmtId="0" fontId="3" fillId="0" borderId="1" xfId="0" applyFont="1" applyBorder="1" applyAlignment="1">
      <alignment horizontal="left"/>
    </xf>
    <xf numFmtId="0" fontId="3" fillId="0" borderId="1" xfId="0" applyFont="1" applyFill="1" applyBorder="1" applyAlignment="1">
      <alignment horizontal="center"/>
    </xf>
    <xf numFmtId="0" fontId="5" fillId="0" borderId="1" xfId="1" applyFont="1" applyFill="1" applyBorder="1" applyAlignment="1">
      <alignment horizontal="center" vertical="top" wrapText="1"/>
    </xf>
    <xf numFmtId="0" fontId="2" fillId="3" borderId="1" xfId="1" applyFont="1" applyFill="1" applyBorder="1" applyAlignment="1">
      <alignment horizontal="center" vertical="top" wrapText="1"/>
    </xf>
    <xf numFmtId="0" fontId="8" fillId="3" borderId="1" xfId="0" applyFont="1" applyFill="1" applyBorder="1" applyAlignment="1" applyProtection="1">
      <alignment horizontal="left" vertical="top" wrapText="1"/>
      <protection hidden="1"/>
    </xf>
    <xf numFmtId="0" fontId="5" fillId="3" borderId="1" xfId="0" applyFont="1" applyFill="1" applyBorder="1" applyAlignment="1" applyProtection="1">
      <alignment horizontal="center" vertical="center" wrapText="1"/>
      <protection hidden="1"/>
    </xf>
    <xf numFmtId="0" fontId="5" fillId="3" borderId="1" xfId="0" applyFont="1" applyFill="1" applyBorder="1" applyAlignment="1">
      <alignment horizontal="left" vertical="top" wrapText="1"/>
    </xf>
    <xf numFmtId="2" fontId="2" fillId="0" borderId="1" xfId="0" applyNumberFormat="1" applyFont="1" applyFill="1" applyBorder="1" applyAlignment="1">
      <alignment horizontal="center" vertical="top"/>
    </xf>
    <xf numFmtId="0" fontId="2" fillId="3" borderId="1" xfId="0" applyFont="1" applyFill="1" applyBorder="1" applyAlignment="1">
      <alignment horizontal="left" vertical="top" wrapText="1"/>
    </xf>
    <xf numFmtId="164" fontId="5" fillId="3" borderId="1" xfId="1" applyNumberFormat="1" applyFont="1" applyFill="1" applyBorder="1" applyAlignment="1">
      <alignment horizontal="center" vertical="top" wrapText="1"/>
    </xf>
    <xf numFmtId="164" fontId="2" fillId="0" borderId="1" xfId="0" applyNumberFormat="1" applyFont="1" applyFill="1" applyBorder="1" applyAlignment="1">
      <alignment horizontal="center" vertical="top"/>
    </xf>
    <xf numFmtId="0" fontId="2" fillId="0" borderId="1" xfId="0" applyFont="1" applyBorder="1" applyAlignment="1" applyProtection="1">
      <alignment horizontal="left" vertical="top" wrapText="1"/>
      <protection hidden="1"/>
    </xf>
    <xf numFmtId="0" fontId="5" fillId="0" borderId="1" xfId="0" applyFont="1" applyBorder="1" applyAlignment="1" applyProtection="1">
      <alignment horizontal="center" vertical="center" wrapText="1"/>
      <protection hidden="1"/>
    </xf>
    <xf numFmtId="167" fontId="2" fillId="0" borderId="1" xfId="2" applyNumberFormat="1" applyFont="1" applyBorder="1" applyAlignment="1">
      <alignment horizontal="center" vertical="top"/>
    </xf>
    <xf numFmtId="166" fontId="10" fillId="0" borderId="1" xfId="2" applyFont="1" applyBorder="1" applyAlignment="1">
      <alignment horizontal="left" vertical="top" wrapText="1"/>
    </xf>
    <xf numFmtId="0" fontId="3" fillId="0" borderId="1" xfId="0" applyFont="1" applyFill="1" applyBorder="1"/>
    <xf numFmtId="166" fontId="11" fillId="0" borderId="1" xfId="2" applyFont="1" applyFill="1" applyBorder="1" applyAlignment="1">
      <alignment horizontal="center" vertical="top"/>
    </xf>
    <xf numFmtId="0" fontId="12" fillId="0" borderId="1" xfId="0" applyFont="1" applyFill="1" applyBorder="1"/>
    <xf numFmtId="0" fontId="5" fillId="0" borderId="1" xfId="0" applyFont="1" applyFill="1" applyBorder="1" applyAlignment="1">
      <alignment horizontal="center"/>
    </xf>
    <xf numFmtId="164" fontId="2" fillId="4" borderId="1" xfId="1" applyNumberFormat="1" applyFont="1" applyFill="1" applyBorder="1" applyAlignment="1">
      <alignment horizontal="center" vertical="top" wrapText="1"/>
    </xf>
    <xf numFmtId="0" fontId="2" fillId="4" borderId="1" xfId="0" applyFont="1" applyFill="1" applyBorder="1" applyAlignment="1">
      <alignment horizontal="left" vertical="top" wrapText="1"/>
    </xf>
    <xf numFmtId="164" fontId="5" fillId="4" borderId="1" xfId="1" applyNumberFormat="1" applyFont="1" applyFill="1" applyBorder="1" applyAlignment="1">
      <alignment horizontal="center" vertical="top" wrapText="1"/>
    </xf>
    <xf numFmtId="164" fontId="5" fillId="4" borderId="1" xfId="1" applyNumberFormat="1" applyFont="1" applyFill="1" applyBorder="1" applyAlignment="1">
      <alignment horizontal="center" vertical="center" wrapText="1"/>
    </xf>
    <xf numFmtId="0" fontId="3" fillId="0" borderId="0" xfId="0" applyFont="1" applyAlignment="1">
      <alignment wrapText="1"/>
    </xf>
    <xf numFmtId="0" fontId="5" fillId="4" borderId="1" xfId="0" applyFont="1" applyFill="1" applyBorder="1" applyAlignment="1">
      <alignment horizontal="center" vertical="center" wrapText="1"/>
    </xf>
    <xf numFmtId="0" fontId="5" fillId="4" borderId="1" xfId="0" applyFont="1" applyFill="1" applyBorder="1" applyAlignment="1">
      <alignment horizontal="left" vertical="center" wrapText="1"/>
    </xf>
    <xf numFmtId="0" fontId="5" fillId="0" borderId="1" xfId="0" applyFont="1" applyFill="1" applyBorder="1" applyAlignment="1">
      <alignment horizontal="center" vertical="top" wrapText="1"/>
    </xf>
    <xf numFmtId="164" fontId="5" fillId="0" borderId="1" xfId="1" applyNumberFormat="1" applyFont="1" applyFill="1" applyBorder="1" applyAlignment="1">
      <alignment horizontal="center" vertical="center" wrapText="1"/>
    </xf>
    <xf numFmtId="0" fontId="5" fillId="0" borderId="0" xfId="0" applyNumberFormat="1" applyFont="1" applyFill="1" applyBorder="1" applyAlignment="1" applyProtection="1">
      <alignment horizontal="center" vertical="top"/>
    </xf>
    <xf numFmtId="0" fontId="5" fillId="0" borderId="1" xfId="0" applyNumberFormat="1" applyFont="1" applyFill="1" applyBorder="1" applyAlignment="1" applyProtection="1">
      <alignment horizontal="center" vertical="top"/>
    </xf>
    <xf numFmtId="0" fontId="5" fillId="0" borderId="0" xfId="0" applyNumberFormat="1" applyFont="1" applyFill="1" applyBorder="1" applyAlignment="1" applyProtection="1">
      <alignment vertical="top"/>
    </xf>
    <xf numFmtId="0" fontId="3" fillId="0" borderId="0" xfId="0" applyFont="1" applyFill="1"/>
    <xf numFmtId="0" fontId="3" fillId="0" borderId="0" xfId="0" applyFont="1" applyFill="1" applyAlignment="1">
      <alignment wrapText="1"/>
    </xf>
    <xf numFmtId="0" fontId="3" fillId="0" borderId="1" xfId="0" applyFont="1" applyFill="1" applyBorder="1" applyAlignment="1">
      <alignment horizontal="center" vertical="center"/>
    </xf>
    <xf numFmtId="0" fontId="5" fillId="3"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center" vertical="center" wrapText="1"/>
    </xf>
    <xf numFmtId="0" fontId="3" fillId="0" borderId="1" xfId="0" applyFont="1" applyFill="1" applyBorder="1" applyAlignment="1">
      <alignment horizontal="center" vertical="center" wrapText="1"/>
    </xf>
    <xf numFmtId="0" fontId="5" fillId="0" borderId="1" xfId="0" applyFont="1" applyFill="1" applyBorder="1" applyAlignment="1" applyProtection="1">
      <alignment horizontal="center" vertical="center" wrapText="1"/>
    </xf>
    <xf numFmtId="166" fontId="2" fillId="0" borderId="1" xfId="2" applyFont="1" applyBorder="1" applyAlignment="1">
      <alignment horizontal="center" vertical="center"/>
    </xf>
    <xf numFmtId="0" fontId="2" fillId="0" borderId="1" xfId="0" applyFont="1" applyFill="1" applyBorder="1" applyAlignment="1">
      <alignment horizontal="center" vertical="center"/>
    </xf>
    <xf numFmtId="0" fontId="3" fillId="0" borderId="1" xfId="0" applyFont="1" applyBorder="1" applyAlignment="1">
      <alignment horizontal="center" vertical="center"/>
    </xf>
    <xf numFmtId="0" fontId="3" fillId="0" borderId="0" xfId="0" applyFont="1" applyAlignment="1">
      <alignment horizontal="center" vertical="center"/>
    </xf>
    <xf numFmtId="0" fontId="5" fillId="3" borderId="1" xfId="0" applyFont="1" applyFill="1" applyBorder="1" applyAlignment="1">
      <alignment horizontal="center" vertical="center" wrapText="1"/>
    </xf>
    <xf numFmtId="0" fontId="5" fillId="0" borderId="1"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center" vertical="center"/>
    </xf>
    <xf numFmtId="166" fontId="11" fillId="3" borderId="1" xfId="2" applyFont="1" applyFill="1" applyBorder="1" applyAlignment="1">
      <alignment horizontal="center" vertical="center"/>
    </xf>
    <xf numFmtId="0" fontId="2" fillId="0" borderId="1" xfId="1" applyFont="1" applyFill="1" applyBorder="1" applyAlignment="1">
      <alignment horizontal="center" vertical="top" wrapText="1"/>
    </xf>
    <xf numFmtId="0" fontId="8" fillId="0" borderId="1" xfId="0" applyFont="1" applyFill="1" applyBorder="1" applyAlignment="1" applyProtection="1">
      <alignment horizontal="left" vertical="top" wrapText="1"/>
      <protection hidden="1"/>
    </xf>
    <xf numFmtId="0" fontId="3" fillId="0" borderId="1" xfId="0" applyFont="1" applyFill="1" applyBorder="1" applyAlignment="1">
      <alignment horizontal="left" wrapText="1"/>
    </xf>
    <xf numFmtId="164" fontId="8" fillId="0" borderId="1" xfId="0" applyNumberFormat="1" applyFont="1" applyFill="1" applyBorder="1" applyAlignment="1">
      <alignment horizontal="center" vertical="top"/>
    </xf>
    <xf numFmtId="0" fontId="8" fillId="0" borderId="1" xfId="0" applyFont="1" applyFill="1" applyBorder="1" applyAlignment="1">
      <alignment horizontal="left" vertical="top" wrapText="1"/>
    </xf>
    <xf numFmtId="0" fontId="13" fillId="0" borderId="1" xfId="0" applyFont="1" applyFill="1" applyBorder="1" applyAlignment="1">
      <alignment horizontal="center" vertical="center" wrapText="1"/>
    </xf>
    <xf numFmtId="41" fontId="13" fillId="0" borderId="1" xfId="0" applyNumberFormat="1" applyFont="1" applyFill="1" applyBorder="1" applyAlignment="1">
      <alignment horizontal="center" vertical="center"/>
    </xf>
    <xf numFmtId="0" fontId="13" fillId="0" borderId="1" xfId="0" applyFont="1" applyFill="1" applyBorder="1" applyAlignment="1">
      <alignment horizontal="left" vertical="top" wrapText="1"/>
    </xf>
    <xf numFmtId="0" fontId="5" fillId="2" borderId="1" xfId="0" applyFont="1" applyFill="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164" fontId="13" fillId="0" borderId="1" xfId="0" applyNumberFormat="1" applyFont="1" applyFill="1" applyBorder="1" applyAlignment="1">
      <alignment horizontal="center" vertical="top"/>
    </xf>
    <xf numFmtId="166" fontId="2" fillId="0" borderId="1" xfId="2" applyFont="1" applyBorder="1" applyAlignment="1">
      <alignment horizontal="left" wrapText="1"/>
    </xf>
    <xf numFmtId="166" fontId="5" fillId="0" borderId="1" xfId="2" applyFont="1" applyBorder="1" applyAlignment="1">
      <alignment horizontal="center" vertical="center"/>
    </xf>
    <xf numFmtId="166" fontId="5" fillId="0" borderId="1" xfId="2" applyFont="1" applyBorder="1" applyAlignment="1">
      <alignment horizontal="left" vertical="top" wrapText="1"/>
    </xf>
    <xf numFmtId="166" fontId="2" fillId="0" borderId="1" xfId="2" applyFont="1" applyBorder="1" applyAlignment="1">
      <alignment horizontal="left" vertical="top" wrapText="1"/>
    </xf>
    <xf numFmtId="166" fontId="5" fillId="3" borderId="1" xfId="2" applyFont="1" applyFill="1" applyBorder="1" applyAlignment="1">
      <alignment horizontal="left" vertical="top" wrapText="1"/>
    </xf>
    <xf numFmtId="166" fontId="5" fillId="3" borderId="1" xfId="2" applyFont="1" applyFill="1" applyBorder="1" applyAlignment="1">
      <alignment horizontal="center" vertical="center"/>
    </xf>
    <xf numFmtId="0" fontId="13" fillId="0" borderId="1" xfId="0" applyFont="1" applyBorder="1" applyAlignment="1">
      <alignment horizontal="center" vertical="center" wrapText="1"/>
    </xf>
    <xf numFmtId="166" fontId="2" fillId="0" borderId="0" xfId="2" applyFont="1" applyBorder="1" applyAlignment="1">
      <alignment horizontal="left" vertical="top" wrapText="1"/>
    </xf>
    <xf numFmtId="0" fontId="3" fillId="0" borderId="0" xfId="0" applyFont="1" applyBorder="1" applyAlignment="1">
      <alignment horizontal="center" vertical="center" wrapText="1"/>
    </xf>
    <xf numFmtId="0" fontId="4" fillId="0" borderId="1" xfId="0" applyFont="1" applyFill="1" applyBorder="1" applyAlignment="1">
      <alignment horizontal="center" vertical="center"/>
    </xf>
    <xf numFmtId="166" fontId="17" fillId="0" borderId="1" xfId="2" applyFont="1" applyBorder="1" applyAlignment="1">
      <alignment horizontal="left" vertical="center" wrapText="1"/>
    </xf>
    <xf numFmtId="166" fontId="18" fillId="0" borderId="1" xfId="2" applyFont="1" applyBorder="1" applyAlignment="1">
      <alignment horizontal="left" vertical="center" wrapText="1"/>
    </xf>
    <xf numFmtId="166" fontId="18" fillId="0" borderId="1" xfId="2" applyFont="1" applyBorder="1" applyAlignment="1">
      <alignment horizontal="center" vertical="center"/>
    </xf>
    <xf numFmtId="0" fontId="19" fillId="0" borderId="0" xfId="3" applyFont="1" applyBorder="1"/>
    <xf numFmtId="0" fontId="21" fillId="0" borderId="0" xfId="3" applyFont="1" applyBorder="1" applyAlignment="1">
      <alignment horizontal="center" vertical="top"/>
    </xf>
    <xf numFmtId="0" fontId="23" fillId="0" borderId="0" xfId="3" applyFont="1" applyBorder="1" applyAlignment="1">
      <alignment horizontal="center" vertical="top"/>
    </xf>
    <xf numFmtId="0" fontId="25" fillId="5" borderId="0" xfId="3" quotePrefix="1" applyFont="1" applyFill="1" applyBorder="1" applyAlignment="1">
      <alignment horizontal="center" vertical="center"/>
    </xf>
    <xf numFmtId="0" fontId="26" fillId="0" borderId="0" xfId="3" applyFont="1" applyBorder="1" applyAlignment="1">
      <alignment horizontal="left" vertical="center"/>
    </xf>
    <xf numFmtId="0" fontId="24" fillId="0" borderId="0" xfId="3" applyFont="1" applyBorder="1" applyAlignment="1">
      <alignment horizontal="center" vertical="top"/>
    </xf>
    <xf numFmtId="0" fontId="3" fillId="0" borderId="1" xfId="0" applyFont="1" applyBorder="1" applyAlignment="1">
      <alignment horizontal="center" vertical="center" wrapText="1"/>
    </xf>
    <xf numFmtId="164" fontId="2" fillId="0" borderId="2" xfId="0" applyNumberFormat="1" applyFont="1" applyBorder="1" applyAlignment="1">
      <alignment horizontal="left" vertical="center"/>
    </xf>
    <xf numFmtId="164" fontId="2" fillId="0" borderId="3" xfId="0" applyNumberFormat="1" applyFont="1" applyBorder="1" applyAlignment="1">
      <alignment horizontal="left" vertical="center"/>
    </xf>
    <xf numFmtId="164" fontId="2" fillId="0" borderId="4" xfId="0" applyNumberFormat="1" applyFont="1" applyBorder="1" applyAlignment="1">
      <alignment horizontal="left" vertical="center"/>
    </xf>
    <xf numFmtId="0" fontId="20" fillId="0" borderId="0" xfId="0" applyFont="1" applyAlignment="1">
      <alignment horizontal="center" wrapText="1"/>
    </xf>
    <xf numFmtId="0" fontId="22" fillId="0" borderId="0" xfId="3" applyFont="1" applyBorder="1" applyAlignment="1">
      <alignment horizontal="left" vertical="top" wrapText="1"/>
    </xf>
    <xf numFmtId="0" fontId="24" fillId="5" borderId="0" xfId="3" applyFont="1" applyFill="1" applyBorder="1" applyAlignment="1">
      <alignment horizontal="center" vertical="center" wrapText="1" shrinkToFit="1"/>
    </xf>
  </cellXfs>
  <cellStyles count="4">
    <cellStyle name="Normal" xfId="0" builtinId="0"/>
    <cellStyle name="Normal 13" xfId="3" xr:uid="{00000000-0005-0000-0000-000001000000}"/>
    <cellStyle name="Normal_Sheet1" xfId="1" xr:uid="{00000000-0005-0000-0000-000002000000}"/>
    <cellStyle name="Normal_Strengthening system in Orissa TS  Part-A -2Q09"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27"/>
  <sheetViews>
    <sheetView tabSelected="1" view="pageBreakPreview" zoomScaleNormal="100" zoomScaleSheetLayoutView="100" workbookViewId="0">
      <selection activeCell="G5" sqref="G5"/>
    </sheetView>
  </sheetViews>
  <sheetFormatPr defaultColWidth="12.5546875" defaultRowHeight="13.8" x14ac:dyDescent="0.25"/>
  <cols>
    <col min="1" max="1" width="7.88671875" style="82" customWidth="1"/>
    <col min="2" max="2" width="53.109375" style="84" customWidth="1"/>
    <col min="3" max="3" width="7.6640625" style="98" customWidth="1"/>
    <col min="4" max="4" width="9.88671875" style="98" customWidth="1"/>
    <col min="5" max="5" width="13.88671875" style="82" customWidth="1"/>
    <col min="6" max="6" width="15" style="19" bestFit="1" customWidth="1"/>
    <col min="7" max="7" width="43.6640625" style="19" customWidth="1"/>
    <col min="8" max="16384" width="12.5546875" style="19"/>
  </cols>
  <sheetData>
    <row r="1" spans="1:6" s="125" customFormat="1" x14ac:dyDescent="0.25">
      <c r="B1" s="135" t="s">
        <v>418</v>
      </c>
      <c r="C1" s="135"/>
      <c r="D1" s="135"/>
    </row>
    <row r="2" spans="1:6" s="125" customFormat="1" ht="63.6" customHeight="1" x14ac:dyDescent="0.25">
      <c r="A2" s="126"/>
      <c r="B2" s="136" t="s">
        <v>422</v>
      </c>
      <c r="C2" s="136"/>
      <c r="D2" s="136"/>
    </row>
    <row r="3" spans="1:6" s="125" customFormat="1" ht="19.8" x14ac:dyDescent="0.25">
      <c r="A3" s="127"/>
      <c r="B3" s="130" t="s">
        <v>419</v>
      </c>
      <c r="C3" s="130"/>
      <c r="D3" s="130"/>
    </row>
    <row r="4" spans="1:6" s="129" customFormat="1" ht="19.8" x14ac:dyDescent="0.3">
      <c r="A4" s="128"/>
      <c r="B4" s="137" t="s">
        <v>420</v>
      </c>
      <c r="C4" s="137"/>
      <c r="D4" s="137"/>
    </row>
    <row r="5" spans="1:6" ht="27.6" x14ac:dyDescent="0.25">
      <c r="A5" s="20" t="s">
        <v>65</v>
      </c>
      <c r="B5" s="21" t="s">
        <v>66</v>
      </c>
      <c r="C5" s="22" t="s">
        <v>3</v>
      </c>
      <c r="D5" s="22" t="s">
        <v>48</v>
      </c>
      <c r="E5" s="1" t="s">
        <v>67</v>
      </c>
      <c r="F5" s="2" t="s">
        <v>68</v>
      </c>
    </row>
    <row r="6" spans="1:6" x14ac:dyDescent="0.25">
      <c r="A6" s="20" t="s">
        <v>69</v>
      </c>
      <c r="B6" s="132" t="s">
        <v>286</v>
      </c>
      <c r="C6" s="133"/>
      <c r="D6" s="134"/>
      <c r="E6" s="22"/>
      <c r="F6" s="23"/>
    </row>
    <row r="7" spans="1:6" x14ac:dyDescent="0.25">
      <c r="A7" s="24" t="s">
        <v>70</v>
      </c>
      <c r="B7" s="25" t="s">
        <v>71</v>
      </c>
      <c r="C7" s="93"/>
      <c r="D7" s="93"/>
      <c r="E7" s="24"/>
      <c r="F7" s="23"/>
    </row>
    <row r="8" spans="1:6" x14ac:dyDescent="0.25">
      <c r="A8" s="3" t="s">
        <v>195</v>
      </c>
      <c r="B8" s="9" t="s">
        <v>193</v>
      </c>
      <c r="C8" s="89"/>
      <c r="D8" s="89"/>
      <c r="E8" s="26"/>
      <c r="F8" s="23"/>
    </row>
    <row r="9" spans="1:6" ht="27.6" x14ac:dyDescent="0.25">
      <c r="A9" s="10">
        <v>1</v>
      </c>
      <c r="B9" s="27" t="s">
        <v>196</v>
      </c>
      <c r="C9" s="91" t="s">
        <v>2</v>
      </c>
      <c r="D9" s="91">
        <v>2</v>
      </c>
      <c r="E9" s="29"/>
      <c r="F9" s="23"/>
    </row>
    <row r="10" spans="1:6" ht="27.6" x14ac:dyDescent="0.25">
      <c r="A10" s="10">
        <v>2</v>
      </c>
      <c r="B10" s="27" t="s">
        <v>197</v>
      </c>
      <c r="C10" s="91" t="s">
        <v>60</v>
      </c>
      <c r="D10" s="91">
        <v>2</v>
      </c>
      <c r="E10" s="29"/>
      <c r="F10" s="23"/>
    </row>
    <row r="11" spans="1:6" x14ac:dyDescent="0.25">
      <c r="A11" s="10">
        <v>3</v>
      </c>
      <c r="B11" s="27" t="s">
        <v>194</v>
      </c>
      <c r="C11" s="91" t="s">
        <v>60</v>
      </c>
      <c r="D11" s="91">
        <v>1</v>
      </c>
      <c r="E11" s="29"/>
      <c r="F11" s="23"/>
    </row>
    <row r="12" spans="1:6" x14ac:dyDescent="0.25">
      <c r="A12" s="103" t="s">
        <v>198</v>
      </c>
      <c r="B12" s="104" t="s">
        <v>49</v>
      </c>
      <c r="C12" s="105"/>
      <c r="D12" s="106"/>
      <c r="E12" s="26"/>
      <c r="F12" s="23"/>
    </row>
    <row r="13" spans="1:6" x14ac:dyDescent="0.25">
      <c r="A13" s="103" t="s">
        <v>199</v>
      </c>
      <c r="B13" s="104" t="s">
        <v>299</v>
      </c>
      <c r="C13" s="105"/>
      <c r="D13" s="106"/>
      <c r="E13" s="29"/>
      <c r="F13" s="23"/>
    </row>
    <row r="14" spans="1:6" ht="27.6" x14ac:dyDescent="0.25">
      <c r="A14" s="111" t="s">
        <v>53</v>
      </c>
      <c r="B14" s="107" t="s">
        <v>51</v>
      </c>
      <c r="C14" s="105" t="s">
        <v>6</v>
      </c>
      <c r="D14" s="89">
        <v>2</v>
      </c>
      <c r="E14" s="29"/>
      <c r="F14" s="23"/>
    </row>
    <row r="15" spans="1:6" ht="27.6" x14ac:dyDescent="0.25">
      <c r="A15" s="111" t="s">
        <v>54</v>
      </c>
      <c r="B15" s="34" t="s">
        <v>50</v>
      </c>
      <c r="C15" s="105" t="s">
        <v>6</v>
      </c>
      <c r="D15" s="89">
        <v>2</v>
      </c>
      <c r="E15" s="29"/>
      <c r="F15" s="23"/>
    </row>
    <row r="16" spans="1:6" x14ac:dyDescent="0.25">
      <c r="A16" s="111" t="s">
        <v>55</v>
      </c>
      <c r="B16" s="107" t="s">
        <v>52</v>
      </c>
      <c r="C16" s="42" t="s">
        <v>1</v>
      </c>
      <c r="D16" s="89">
        <v>2</v>
      </c>
      <c r="E16" s="29"/>
      <c r="F16" s="23"/>
    </row>
    <row r="17" spans="1:6" x14ac:dyDescent="0.25">
      <c r="A17" s="103" t="s">
        <v>200</v>
      </c>
      <c r="B17" s="104" t="s">
        <v>298</v>
      </c>
      <c r="C17" s="105"/>
      <c r="D17" s="89"/>
      <c r="E17" s="29"/>
      <c r="F17" s="23"/>
    </row>
    <row r="18" spans="1:6" ht="27.6" x14ac:dyDescent="0.25">
      <c r="A18" s="111" t="s">
        <v>53</v>
      </c>
      <c r="B18" s="107" t="s">
        <v>51</v>
      </c>
      <c r="C18" s="105" t="s">
        <v>13</v>
      </c>
      <c r="D18" s="89">
        <v>1</v>
      </c>
      <c r="E18" s="29"/>
      <c r="F18" s="23"/>
    </row>
    <row r="19" spans="1:6" x14ac:dyDescent="0.25">
      <c r="A19" s="111" t="s">
        <v>54</v>
      </c>
      <c r="B19" s="107" t="s">
        <v>52</v>
      </c>
      <c r="C19" s="108" t="s">
        <v>6</v>
      </c>
      <c r="D19" s="89">
        <v>1</v>
      </c>
      <c r="E19" s="29"/>
      <c r="F19" s="23"/>
    </row>
    <row r="20" spans="1:6" x14ac:dyDescent="0.25">
      <c r="A20" s="30" t="s">
        <v>334</v>
      </c>
      <c r="B20" s="31" t="s">
        <v>45</v>
      </c>
      <c r="C20" s="89"/>
      <c r="D20" s="89"/>
      <c r="E20" s="26"/>
      <c r="F20" s="23"/>
    </row>
    <row r="21" spans="1:6" x14ac:dyDescent="0.25">
      <c r="A21" s="111" t="s">
        <v>53</v>
      </c>
      <c r="B21" s="32" t="s">
        <v>72</v>
      </c>
      <c r="C21" s="89" t="s">
        <v>73</v>
      </c>
      <c r="D21" s="89">
        <v>2</v>
      </c>
      <c r="E21" s="26"/>
      <c r="F21" s="23"/>
    </row>
    <row r="22" spans="1:6" x14ac:dyDescent="0.25">
      <c r="A22" s="111" t="s">
        <v>54</v>
      </c>
      <c r="B22" s="34" t="s">
        <v>74</v>
      </c>
      <c r="C22" s="89" t="s">
        <v>12</v>
      </c>
      <c r="D22" s="89">
        <v>1</v>
      </c>
      <c r="E22" s="26"/>
      <c r="F22" s="23"/>
    </row>
    <row r="23" spans="1:6" x14ac:dyDescent="0.25">
      <c r="A23" s="35" t="s">
        <v>335</v>
      </c>
      <c r="B23" s="36" t="s">
        <v>201</v>
      </c>
      <c r="C23" s="89"/>
      <c r="D23" s="89"/>
      <c r="E23" s="26"/>
      <c r="F23" s="23"/>
    </row>
    <row r="24" spans="1:6" x14ac:dyDescent="0.25">
      <c r="A24" s="33" t="s">
        <v>53</v>
      </c>
      <c r="B24" s="27" t="s">
        <v>202</v>
      </c>
      <c r="C24" s="89" t="s">
        <v>2</v>
      </c>
      <c r="D24" s="89">
        <v>2</v>
      </c>
      <c r="E24" s="26"/>
      <c r="F24" s="23"/>
    </row>
    <row r="25" spans="1:6" x14ac:dyDescent="0.25">
      <c r="A25" s="37"/>
      <c r="B25" s="38"/>
      <c r="C25" s="89"/>
      <c r="D25" s="89"/>
      <c r="E25" s="26"/>
      <c r="F25" s="23"/>
    </row>
    <row r="26" spans="1:6" x14ac:dyDescent="0.25">
      <c r="A26" s="35" t="s">
        <v>4</v>
      </c>
      <c r="B26" s="104" t="s">
        <v>18</v>
      </c>
      <c r="C26" s="89"/>
      <c r="D26" s="89"/>
      <c r="E26" s="26"/>
      <c r="F26" s="23"/>
    </row>
    <row r="27" spans="1:6" ht="27.6" x14ac:dyDescent="0.25">
      <c r="A27" s="40" t="s">
        <v>19</v>
      </c>
      <c r="B27" s="28" t="s">
        <v>156</v>
      </c>
      <c r="C27" s="89" t="s">
        <v>2</v>
      </c>
      <c r="D27" s="89">
        <v>10</v>
      </c>
      <c r="E27" s="26"/>
      <c r="F27" s="23"/>
    </row>
    <row r="28" spans="1:6" x14ac:dyDescent="0.25">
      <c r="A28" s="40" t="s">
        <v>15</v>
      </c>
      <c r="B28" s="107" t="s">
        <v>63</v>
      </c>
      <c r="C28" s="105" t="s">
        <v>64</v>
      </c>
      <c r="D28" s="89">
        <v>4</v>
      </c>
      <c r="E28" s="29"/>
      <c r="F28" s="23"/>
    </row>
    <row r="29" spans="1:6" ht="27.6" x14ac:dyDescent="0.25">
      <c r="A29" s="40" t="s">
        <v>16</v>
      </c>
      <c r="B29" s="28" t="s">
        <v>157</v>
      </c>
      <c r="C29" s="89" t="s">
        <v>2</v>
      </c>
      <c r="D29" s="89">
        <v>22</v>
      </c>
      <c r="E29" s="26"/>
      <c r="F29" s="23"/>
    </row>
    <row r="30" spans="1:6" ht="27.6" x14ac:dyDescent="0.25">
      <c r="A30" s="40" t="s">
        <v>26</v>
      </c>
      <c r="B30" s="28" t="s">
        <v>158</v>
      </c>
      <c r="C30" s="89" t="s">
        <v>2</v>
      </c>
      <c r="D30" s="89">
        <v>2</v>
      </c>
      <c r="E30" s="26"/>
      <c r="F30" s="23"/>
    </row>
    <row r="31" spans="1:6" ht="27.6" x14ac:dyDescent="0.25">
      <c r="A31" s="40" t="s">
        <v>27</v>
      </c>
      <c r="B31" s="28" t="s">
        <v>8</v>
      </c>
      <c r="C31" s="89" t="s">
        <v>2</v>
      </c>
      <c r="D31" s="89">
        <v>24</v>
      </c>
      <c r="E31" s="26"/>
      <c r="F31" s="23"/>
    </row>
    <row r="32" spans="1:6" x14ac:dyDescent="0.25">
      <c r="A32" s="40" t="s">
        <v>38</v>
      </c>
      <c r="B32" s="28" t="s">
        <v>154</v>
      </c>
      <c r="C32" s="89" t="s">
        <v>2</v>
      </c>
      <c r="D32" s="89">
        <v>12</v>
      </c>
      <c r="E32" s="26"/>
      <c r="F32" s="23"/>
    </row>
    <row r="33" spans="1:6" x14ac:dyDescent="0.25">
      <c r="A33" s="40" t="s">
        <v>21</v>
      </c>
      <c r="B33" s="28" t="s">
        <v>9</v>
      </c>
      <c r="C33" s="89" t="s">
        <v>2</v>
      </c>
      <c r="D33" s="89">
        <v>21</v>
      </c>
      <c r="E33" s="26"/>
      <c r="F33" s="23"/>
    </row>
    <row r="34" spans="1:6" x14ac:dyDescent="0.25">
      <c r="A34" s="40" t="s">
        <v>22</v>
      </c>
      <c r="B34" s="28" t="s">
        <v>10</v>
      </c>
      <c r="C34" s="89" t="s">
        <v>2</v>
      </c>
      <c r="D34" s="89">
        <v>30</v>
      </c>
      <c r="E34" s="26"/>
      <c r="F34" s="23"/>
    </row>
    <row r="35" spans="1:6" x14ac:dyDescent="0.25">
      <c r="A35" s="40" t="s">
        <v>14</v>
      </c>
      <c r="B35" s="28" t="s">
        <v>155</v>
      </c>
      <c r="C35" s="89" t="s">
        <v>2</v>
      </c>
      <c r="D35" s="89">
        <v>12</v>
      </c>
      <c r="E35" s="26"/>
      <c r="F35" s="23"/>
    </row>
    <row r="36" spans="1:6" x14ac:dyDescent="0.25">
      <c r="A36" s="37"/>
      <c r="B36" s="41"/>
      <c r="C36" s="89"/>
      <c r="D36" s="89"/>
      <c r="E36" s="26"/>
      <c r="F36" s="23"/>
    </row>
    <row r="37" spans="1:6" s="85" customFormat="1" x14ac:dyDescent="0.25">
      <c r="A37" s="35" t="s">
        <v>7</v>
      </c>
      <c r="B37" s="39" t="s">
        <v>203</v>
      </c>
      <c r="C37" s="89"/>
      <c r="D37" s="89"/>
      <c r="E37" s="69"/>
      <c r="F37" s="69"/>
    </row>
    <row r="38" spans="1:6" s="85" customFormat="1" ht="27.6" x14ac:dyDescent="0.25">
      <c r="A38" s="40" t="s">
        <v>19</v>
      </c>
      <c r="B38" s="28" t="s">
        <v>204</v>
      </c>
      <c r="C38" s="89" t="s">
        <v>2</v>
      </c>
      <c r="D38" s="89">
        <v>3</v>
      </c>
      <c r="E38" s="69"/>
      <c r="F38" s="69"/>
    </row>
    <row r="39" spans="1:6" s="85" customFormat="1" ht="27.6" x14ac:dyDescent="0.25">
      <c r="A39" s="40" t="s">
        <v>15</v>
      </c>
      <c r="B39" s="28" t="s">
        <v>208</v>
      </c>
      <c r="C39" s="89" t="s">
        <v>2</v>
      </c>
      <c r="D39" s="89">
        <v>2</v>
      </c>
      <c r="E39" s="69"/>
      <c r="F39" s="69"/>
    </row>
    <row r="40" spans="1:6" s="85" customFormat="1" ht="27.6" x14ac:dyDescent="0.25">
      <c r="A40" s="40" t="s">
        <v>16</v>
      </c>
      <c r="B40" s="28" t="s">
        <v>209</v>
      </c>
      <c r="C40" s="89" t="s">
        <v>2</v>
      </c>
      <c r="D40" s="89">
        <v>6</v>
      </c>
      <c r="E40" s="69"/>
      <c r="F40" s="69"/>
    </row>
    <row r="41" spans="1:6" s="85" customFormat="1" ht="27.6" x14ac:dyDescent="0.25">
      <c r="A41" s="40" t="s">
        <v>26</v>
      </c>
      <c r="B41" s="28" t="s">
        <v>205</v>
      </c>
      <c r="C41" s="89" t="s">
        <v>2</v>
      </c>
      <c r="D41" s="89">
        <v>24</v>
      </c>
      <c r="E41" s="69"/>
      <c r="F41" s="69"/>
    </row>
    <row r="42" spans="1:6" s="85" customFormat="1" x14ac:dyDescent="0.25">
      <c r="A42" s="40" t="s">
        <v>27</v>
      </c>
      <c r="B42" s="28" t="s">
        <v>287</v>
      </c>
      <c r="C42" s="13" t="s">
        <v>2</v>
      </c>
      <c r="D42" s="26">
        <v>6</v>
      </c>
      <c r="E42" s="69"/>
      <c r="F42" s="69"/>
    </row>
    <row r="43" spans="1:6" s="85" customFormat="1" x14ac:dyDescent="0.25">
      <c r="A43" s="40" t="s">
        <v>38</v>
      </c>
      <c r="B43" s="28" t="s">
        <v>206</v>
      </c>
      <c r="C43" s="89" t="s">
        <v>2</v>
      </c>
      <c r="D43" s="89">
        <v>6</v>
      </c>
      <c r="E43" s="69"/>
      <c r="F43" s="69"/>
    </row>
    <row r="44" spans="1:6" s="85" customFormat="1" x14ac:dyDescent="0.25">
      <c r="A44" s="40" t="s">
        <v>21</v>
      </c>
      <c r="B44" s="28" t="s">
        <v>207</v>
      </c>
      <c r="C44" s="89" t="s">
        <v>2</v>
      </c>
      <c r="D44" s="89">
        <v>30</v>
      </c>
      <c r="E44" s="69"/>
      <c r="F44" s="69"/>
    </row>
    <row r="45" spans="1:6" x14ac:dyDescent="0.25">
      <c r="A45" s="35"/>
      <c r="B45" s="28"/>
      <c r="C45" s="91"/>
      <c r="D45" s="91"/>
      <c r="E45" s="29"/>
      <c r="F45" s="23"/>
    </row>
    <row r="46" spans="1:6" x14ac:dyDescent="0.25">
      <c r="A46" s="43" t="s">
        <v>17</v>
      </c>
      <c r="B46" s="39" t="s">
        <v>159</v>
      </c>
      <c r="C46" s="90"/>
      <c r="D46" s="90"/>
      <c r="E46" s="45"/>
      <c r="F46" s="23"/>
    </row>
    <row r="47" spans="1:6" ht="27.6" x14ac:dyDescent="0.25">
      <c r="A47" s="35" t="s">
        <v>19</v>
      </c>
      <c r="B47" s="28" t="s">
        <v>160</v>
      </c>
      <c r="C47" s="91" t="s">
        <v>2</v>
      </c>
      <c r="D47" s="91">
        <v>2</v>
      </c>
      <c r="E47" s="29"/>
      <c r="F47" s="23"/>
    </row>
    <row r="48" spans="1:6" x14ac:dyDescent="0.25">
      <c r="A48" s="40" t="s">
        <v>15</v>
      </c>
      <c r="B48" s="54" t="s">
        <v>161</v>
      </c>
      <c r="C48" s="91" t="s">
        <v>2</v>
      </c>
      <c r="D48" s="91">
        <v>4</v>
      </c>
      <c r="E48" s="29"/>
      <c r="F48" s="23"/>
    </row>
    <row r="49" spans="1:8" x14ac:dyDescent="0.25">
      <c r="A49" s="40" t="s">
        <v>16</v>
      </c>
      <c r="B49" s="47" t="s">
        <v>11</v>
      </c>
      <c r="C49" s="91" t="s">
        <v>2</v>
      </c>
      <c r="D49" s="91">
        <v>2</v>
      </c>
      <c r="E49" s="29"/>
      <c r="F49" s="23"/>
    </row>
    <row r="50" spans="1:8" x14ac:dyDescent="0.25">
      <c r="A50" s="40"/>
      <c r="B50" s="47"/>
      <c r="C50" s="91"/>
      <c r="D50" s="91"/>
      <c r="E50" s="29"/>
      <c r="F50" s="23"/>
    </row>
    <row r="51" spans="1:8" s="85" customFormat="1" x14ac:dyDescent="0.25">
      <c r="A51" s="43" t="s">
        <v>77</v>
      </c>
      <c r="B51" s="39" t="s">
        <v>210</v>
      </c>
      <c r="C51" s="90"/>
      <c r="D51" s="90"/>
      <c r="E51" s="69"/>
      <c r="F51" s="69"/>
    </row>
    <row r="52" spans="1:8" s="85" customFormat="1" ht="27.6" x14ac:dyDescent="0.25">
      <c r="A52" s="45" t="s">
        <v>19</v>
      </c>
      <c r="B52" s="44" t="s">
        <v>211</v>
      </c>
      <c r="C52" s="91" t="s">
        <v>2</v>
      </c>
      <c r="D52" s="90">
        <v>1</v>
      </c>
      <c r="E52" s="69"/>
      <c r="F52" s="69"/>
    </row>
    <row r="53" spans="1:8" s="85" customFormat="1" ht="27.6" x14ac:dyDescent="0.25">
      <c r="A53" s="45" t="s">
        <v>15</v>
      </c>
      <c r="B53" s="44" t="s">
        <v>212</v>
      </c>
      <c r="C53" s="91" t="s">
        <v>2</v>
      </c>
      <c r="D53" s="90">
        <v>3</v>
      </c>
      <c r="E53" s="69"/>
      <c r="F53" s="69"/>
    </row>
    <row r="54" spans="1:8" s="85" customFormat="1" x14ac:dyDescent="0.25">
      <c r="A54" s="45" t="s">
        <v>16</v>
      </c>
      <c r="B54" s="44" t="s">
        <v>213</v>
      </c>
      <c r="C54" s="91" t="s">
        <v>2</v>
      </c>
      <c r="D54" s="90">
        <v>3</v>
      </c>
      <c r="E54" s="69"/>
      <c r="F54" s="69"/>
    </row>
    <row r="55" spans="1:8" s="85" customFormat="1" ht="27.6" x14ac:dyDescent="0.25">
      <c r="A55" s="45" t="s">
        <v>26</v>
      </c>
      <c r="B55" s="44" t="s">
        <v>214</v>
      </c>
      <c r="C55" s="91" t="s">
        <v>2</v>
      </c>
      <c r="D55" s="90">
        <v>1</v>
      </c>
      <c r="E55" s="69"/>
      <c r="F55" s="69"/>
    </row>
    <row r="56" spans="1:8" s="85" customFormat="1" x14ac:dyDescent="0.25">
      <c r="A56" s="45" t="s">
        <v>27</v>
      </c>
      <c r="B56" s="44" t="s">
        <v>215</v>
      </c>
      <c r="C56" s="91" t="s">
        <v>2</v>
      </c>
      <c r="D56" s="90">
        <v>9</v>
      </c>
      <c r="E56" s="69"/>
      <c r="F56" s="69"/>
    </row>
    <row r="57" spans="1:8" s="85" customFormat="1" x14ac:dyDescent="0.25">
      <c r="A57" s="45"/>
      <c r="B57" s="44"/>
      <c r="C57" s="91"/>
      <c r="D57" s="90"/>
      <c r="E57" s="69"/>
      <c r="F57" s="69"/>
    </row>
    <row r="58" spans="1:8" s="85" customFormat="1" x14ac:dyDescent="0.25">
      <c r="A58" s="43" t="s">
        <v>79</v>
      </c>
      <c r="B58" s="39" t="s">
        <v>76</v>
      </c>
      <c r="C58" s="91"/>
      <c r="D58" s="90"/>
      <c r="E58" s="69"/>
      <c r="F58" s="69"/>
    </row>
    <row r="59" spans="1:8" s="85" customFormat="1" x14ac:dyDescent="0.25">
      <c r="A59" s="45" t="s">
        <v>19</v>
      </c>
      <c r="B59" s="44" t="s">
        <v>216</v>
      </c>
      <c r="C59" s="91" t="s">
        <v>2</v>
      </c>
      <c r="D59" s="90">
        <v>1</v>
      </c>
      <c r="E59" s="69"/>
      <c r="F59" s="69"/>
      <c r="H59" s="86"/>
    </row>
    <row r="60" spans="1:8" s="85" customFormat="1" x14ac:dyDescent="0.25">
      <c r="A60" s="45" t="s">
        <v>15</v>
      </c>
      <c r="B60" s="44" t="s">
        <v>217</v>
      </c>
      <c r="C60" s="91" t="s">
        <v>2</v>
      </c>
      <c r="D60" s="90">
        <v>1</v>
      </c>
      <c r="E60" s="69"/>
      <c r="F60" s="69"/>
      <c r="H60" s="86"/>
    </row>
    <row r="61" spans="1:8" s="85" customFormat="1" ht="27.6" x14ac:dyDescent="0.25">
      <c r="A61" s="45" t="s">
        <v>16</v>
      </c>
      <c r="B61" s="44" t="s">
        <v>218</v>
      </c>
      <c r="C61" s="91" t="s">
        <v>2</v>
      </c>
      <c r="D61" s="90">
        <v>3</v>
      </c>
      <c r="E61" s="69"/>
      <c r="F61" s="69"/>
      <c r="H61" s="86"/>
    </row>
    <row r="62" spans="1:8" s="85" customFormat="1" x14ac:dyDescent="0.25">
      <c r="A62" s="45" t="s">
        <v>26</v>
      </c>
      <c r="B62" s="44" t="s">
        <v>219</v>
      </c>
      <c r="C62" s="91" t="s">
        <v>2</v>
      </c>
      <c r="D62" s="90">
        <v>3</v>
      </c>
      <c r="E62" s="69"/>
      <c r="F62" s="69"/>
      <c r="H62" s="86"/>
    </row>
    <row r="63" spans="1:8" ht="27.6" x14ac:dyDescent="0.25">
      <c r="A63" s="40" t="s">
        <v>27</v>
      </c>
      <c r="B63" s="41" t="s">
        <v>178</v>
      </c>
      <c r="C63" s="91" t="s">
        <v>2</v>
      </c>
      <c r="D63" s="91">
        <v>2</v>
      </c>
      <c r="E63" s="26"/>
      <c r="F63" s="23"/>
    </row>
    <row r="64" spans="1:8" s="85" customFormat="1" x14ac:dyDescent="0.25">
      <c r="A64" s="45"/>
      <c r="B64" s="44"/>
      <c r="C64" s="91"/>
      <c r="D64" s="90"/>
      <c r="E64" s="69"/>
      <c r="F64" s="69"/>
      <c r="H64" s="86"/>
    </row>
    <row r="65" spans="1:6" x14ac:dyDescent="0.25">
      <c r="A65" s="33" t="s">
        <v>20</v>
      </c>
      <c r="B65" s="36" t="s">
        <v>25</v>
      </c>
      <c r="C65" s="89"/>
      <c r="D65" s="89"/>
      <c r="E65" s="26"/>
      <c r="F65" s="23"/>
    </row>
    <row r="66" spans="1:6" x14ac:dyDescent="0.25">
      <c r="A66" s="33" t="s">
        <v>224</v>
      </c>
      <c r="B66" s="36" t="s">
        <v>220</v>
      </c>
      <c r="C66" s="89"/>
      <c r="D66" s="89"/>
      <c r="E66" s="26"/>
      <c r="F66" s="23"/>
    </row>
    <row r="67" spans="1:6" ht="27.6" x14ac:dyDescent="0.25">
      <c r="A67" s="46" t="s">
        <v>19</v>
      </c>
      <c r="B67" s="48" t="s">
        <v>162</v>
      </c>
      <c r="C67" s="89" t="s">
        <v>2</v>
      </c>
      <c r="D67" s="94">
        <v>4</v>
      </c>
      <c r="E67" s="49"/>
      <c r="F67" s="23"/>
    </row>
    <row r="68" spans="1:6" ht="27.6" x14ac:dyDescent="0.25">
      <c r="A68" s="46" t="s">
        <v>15</v>
      </c>
      <c r="B68" s="48" t="s">
        <v>163</v>
      </c>
      <c r="C68" s="89" t="s">
        <v>2</v>
      </c>
      <c r="D68" s="94">
        <v>6</v>
      </c>
      <c r="E68" s="49"/>
      <c r="F68" s="23"/>
    </row>
    <row r="69" spans="1:6" ht="27.6" x14ac:dyDescent="0.25">
      <c r="A69" s="50" t="s">
        <v>16</v>
      </c>
      <c r="B69" s="48" t="s">
        <v>345</v>
      </c>
      <c r="C69" s="89" t="s">
        <v>2</v>
      </c>
      <c r="D69" s="94">
        <v>2</v>
      </c>
      <c r="E69" s="49"/>
      <c r="F69" s="23"/>
    </row>
    <row r="70" spans="1:6" x14ac:dyDescent="0.25">
      <c r="A70" s="46" t="s">
        <v>26</v>
      </c>
      <c r="B70" s="48" t="s">
        <v>164</v>
      </c>
      <c r="C70" s="89" t="s">
        <v>2</v>
      </c>
      <c r="D70" s="94">
        <v>2</v>
      </c>
      <c r="E70" s="49"/>
      <c r="F70" s="23"/>
    </row>
    <row r="71" spans="1:6" x14ac:dyDescent="0.25">
      <c r="A71" s="50" t="s">
        <v>27</v>
      </c>
      <c r="B71" s="48" t="s">
        <v>288</v>
      </c>
      <c r="C71" s="89" t="s">
        <v>2</v>
      </c>
      <c r="D71" s="94">
        <v>3</v>
      </c>
      <c r="E71" s="49"/>
      <c r="F71" s="23"/>
    </row>
    <row r="72" spans="1:6" x14ac:dyDescent="0.25">
      <c r="A72" s="50" t="s">
        <v>38</v>
      </c>
      <c r="B72" s="48" t="s">
        <v>289</v>
      </c>
      <c r="C72" s="110" t="s">
        <v>60</v>
      </c>
      <c r="D72" s="94">
        <v>1</v>
      </c>
      <c r="E72" s="49"/>
      <c r="F72" s="23"/>
    </row>
    <row r="73" spans="1:6" s="85" customFormat="1" x14ac:dyDescent="0.25">
      <c r="A73" s="33" t="s">
        <v>225</v>
      </c>
      <c r="B73" s="36" t="s">
        <v>226</v>
      </c>
      <c r="C73" s="89"/>
      <c r="D73" s="89"/>
      <c r="E73" s="69"/>
      <c r="F73" s="69"/>
    </row>
    <row r="74" spans="1:6" s="85" customFormat="1" ht="27.6" x14ac:dyDescent="0.25">
      <c r="A74" s="56" t="s">
        <v>19</v>
      </c>
      <c r="B74" s="44" t="s">
        <v>221</v>
      </c>
      <c r="C74" s="90" t="s">
        <v>222</v>
      </c>
      <c r="D74" s="87">
        <v>3</v>
      </c>
      <c r="E74" s="69"/>
      <c r="F74" s="69"/>
    </row>
    <row r="75" spans="1:6" s="85" customFormat="1" ht="27.6" x14ac:dyDescent="0.25">
      <c r="A75" s="46" t="s">
        <v>15</v>
      </c>
      <c r="B75" s="44" t="s">
        <v>223</v>
      </c>
      <c r="C75" s="90" t="s">
        <v>1</v>
      </c>
      <c r="D75" s="90">
        <v>1</v>
      </c>
      <c r="E75" s="69"/>
      <c r="F75" s="69"/>
    </row>
    <row r="76" spans="1:6" x14ac:dyDescent="0.25">
      <c r="A76" s="33"/>
      <c r="B76" s="51"/>
      <c r="C76" s="89"/>
      <c r="D76" s="89"/>
      <c r="E76" s="26"/>
      <c r="F76" s="23"/>
    </row>
    <row r="77" spans="1:6" x14ac:dyDescent="0.25">
      <c r="A77" s="33" t="s">
        <v>23</v>
      </c>
      <c r="B77" s="52" t="s">
        <v>28</v>
      </c>
      <c r="C77" s="89"/>
      <c r="D77" s="89"/>
      <c r="E77" s="26"/>
      <c r="F77" s="23"/>
    </row>
    <row r="78" spans="1:6" x14ac:dyDescent="0.25">
      <c r="A78" s="46" t="s">
        <v>19</v>
      </c>
      <c r="B78" s="53" t="s">
        <v>78</v>
      </c>
      <c r="C78" s="89" t="s">
        <v>1</v>
      </c>
      <c r="D78" s="89">
        <v>1</v>
      </c>
      <c r="E78" s="26"/>
      <c r="F78" s="23"/>
    </row>
    <row r="79" spans="1:6" x14ac:dyDescent="0.25">
      <c r="A79" s="46" t="s">
        <v>15</v>
      </c>
      <c r="B79" s="34" t="s">
        <v>29</v>
      </c>
      <c r="C79" s="89" t="s">
        <v>13</v>
      </c>
      <c r="D79" s="89">
        <v>1</v>
      </c>
      <c r="E79" s="26"/>
      <c r="F79" s="23"/>
    </row>
    <row r="80" spans="1:6" x14ac:dyDescent="0.25">
      <c r="A80" s="46"/>
      <c r="B80" s="34"/>
      <c r="C80" s="89"/>
      <c r="D80" s="89"/>
      <c r="E80" s="26"/>
      <c r="F80" s="23"/>
    </row>
    <row r="81" spans="1:6" x14ac:dyDescent="0.25">
      <c r="A81" s="33" t="s">
        <v>91</v>
      </c>
      <c r="B81" s="52" t="s">
        <v>30</v>
      </c>
      <c r="C81" s="89"/>
      <c r="D81" s="89"/>
      <c r="E81" s="26"/>
      <c r="F81" s="23"/>
    </row>
    <row r="82" spans="1:6" x14ac:dyDescent="0.25">
      <c r="A82" s="33" t="s">
        <v>227</v>
      </c>
      <c r="B82" s="11" t="s">
        <v>220</v>
      </c>
      <c r="C82" s="89"/>
      <c r="D82" s="89"/>
      <c r="E82" s="26"/>
      <c r="F82" s="23"/>
    </row>
    <row r="83" spans="1:6" ht="27.6" x14ac:dyDescent="0.25">
      <c r="A83" s="40" t="s">
        <v>19</v>
      </c>
      <c r="B83" s="53" t="s">
        <v>290</v>
      </c>
      <c r="C83" s="110" t="s">
        <v>2</v>
      </c>
      <c r="D83" s="94">
        <v>5</v>
      </c>
      <c r="E83" s="49"/>
      <c r="F83" s="23"/>
    </row>
    <row r="84" spans="1:6" ht="27.6" x14ac:dyDescent="0.25">
      <c r="A84" s="40" t="s">
        <v>15</v>
      </c>
      <c r="B84" s="53" t="s">
        <v>291</v>
      </c>
      <c r="C84" s="110" t="s">
        <v>2</v>
      </c>
      <c r="D84" s="94">
        <v>3</v>
      </c>
      <c r="E84" s="49"/>
      <c r="F84" s="23"/>
    </row>
    <row r="85" spans="1:6" ht="27.6" x14ac:dyDescent="0.25">
      <c r="A85" s="40" t="s">
        <v>16</v>
      </c>
      <c r="B85" s="53" t="s">
        <v>292</v>
      </c>
      <c r="C85" s="110" t="s">
        <v>2</v>
      </c>
      <c r="D85" s="94">
        <v>2</v>
      </c>
      <c r="E85" s="49"/>
      <c r="F85" s="23"/>
    </row>
    <row r="86" spans="1:6" ht="41.4" x14ac:dyDescent="0.25">
      <c r="A86" s="40" t="s">
        <v>26</v>
      </c>
      <c r="B86" s="53" t="s">
        <v>293</v>
      </c>
      <c r="C86" s="90" t="s">
        <v>1</v>
      </c>
      <c r="D86" s="90">
        <v>1</v>
      </c>
      <c r="E86" s="4"/>
      <c r="F86" s="23"/>
    </row>
    <row r="87" spans="1:6" x14ac:dyDescent="0.25">
      <c r="A87" s="33" t="s">
        <v>227</v>
      </c>
      <c r="B87" s="11" t="s">
        <v>226</v>
      </c>
      <c r="C87" s="90"/>
      <c r="D87" s="90"/>
      <c r="E87" s="4"/>
      <c r="F87" s="23"/>
    </row>
    <row r="88" spans="1:6" ht="27.6" x14ac:dyDescent="0.25">
      <c r="A88" s="40" t="s">
        <v>19</v>
      </c>
      <c r="B88" s="44" t="s">
        <v>336</v>
      </c>
      <c r="C88" s="110" t="s">
        <v>2</v>
      </c>
      <c r="D88" s="94">
        <v>3</v>
      </c>
      <c r="E88" s="4"/>
      <c r="F88" s="23"/>
    </row>
    <row r="89" spans="1:6" x14ac:dyDescent="0.25">
      <c r="A89" s="35"/>
      <c r="B89" s="39"/>
      <c r="C89" s="42"/>
      <c r="D89" s="42"/>
      <c r="E89" s="42"/>
      <c r="F89" s="23"/>
    </row>
    <row r="90" spans="1:6" x14ac:dyDescent="0.25">
      <c r="A90" s="33" t="s">
        <v>93</v>
      </c>
      <c r="B90" s="36" t="s">
        <v>337</v>
      </c>
      <c r="C90" s="89"/>
      <c r="D90" s="89"/>
      <c r="E90" s="26"/>
      <c r="F90" s="23"/>
    </row>
    <row r="91" spans="1:6" x14ac:dyDescent="0.25">
      <c r="A91" s="33" t="s">
        <v>228</v>
      </c>
      <c r="B91" s="36" t="s">
        <v>166</v>
      </c>
      <c r="C91" s="89"/>
      <c r="D91" s="89"/>
      <c r="E91" s="26"/>
      <c r="F91" s="23"/>
    </row>
    <row r="92" spans="1:6" x14ac:dyDescent="0.25">
      <c r="A92" s="40" t="s">
        <v>19</v>
      </c>
      <c r="B92" s="48" t="s">
        <v>165</v>
      </c>
      <c r="C92" s="89" t="s">
        <v>2</v>
      </c>
      <c r="D92" s="94">
        <v>4</v>
      </c>
      <c r="E92" s="49"/>
      <c r="F92" s="23"/>
    </row>
    <row r="93" spans="1:6" x14ac:dyDescent="0.25">
      <c r="A93" s="40" t="s">
        <v>15</v>
      </c>
      <c r="B93" s="48" t="s">
        <v>80</v>
      </c>
      <c r="C93" s="94" t="s">
        <v>60</v>
      </c>
      <c r="D93" s="94">
        <v>2</v>
      </c>
      <c r="E93" s="49"/>
      <c r="F93" s="23"/>
    </row>
    <row r="94" spans="1:6" ht="27.6" x14ac:dyDescent="0.25">
      <c r="A94" s="40" t="s">
        <v>16</v>
      </c>
      <c r="B94" s="48" t="s">
        <v>81</v>
      </c>
      <c r="C94" s="89" t="s">
        <v>2</v>
      </c>
      <c r="D94" s="94">
        <v>2</v>
      </c>
      <c r="E94" s="49"/>
      <c r="F94" s="23"/>
    </row>
    <row r="95" spans="1:6" x14ac:dyDescent="0.25">
      <c r="A95" s="40" t="s">
        <v>26</v>
      </c>
      <c r="B95" s="48" t="s">
        <v>82</v>
      </c>
      <c r="C95" s="89" t="s">
        <v>2</v>
      </c>
      <c r="D95" s="87">
        <v>2</v>
      </c>
      <c r="E95" s="55"/>
      <c r="F95" s="23"/>
    </row>
    <row r="96" spans="1:6" x14ac:dyDescent="0.25">
      <c r="A96" s="46" t="s">
        <v>27</v>
      </c>
      <c r="B96" s="48" t="s">
        <v>56</v>
      </c>
      <c r="C96" s="89" t="s">
        <v>2</v>
      </c>
      <c r="D96" s="87">
        <v>2</v>
      </c>
      <c r="E96" s="55"/>
      <c r="F96" s="23"/>
    </row>
    <row r="97" spans="1:6" x14ac:dyDescent="0.25">
      <c r="A97" s="46" t="s">
        <v>38</v>
      </c>
      <c r="B97" s="48" t="s">
        <v>85</v>
      </c>
      <c r="C97" s="94" t="s">
        <v>33</v>
      </c>
      <c r="D97" s="94">
        <v>1</v>
      </c>
      <c r="E97" s="55"/>
      <c r="F97" s="23"/>
    </row>
    <row r="98" spans="1:6" x14ac:dyDescent="0.25">
      <c r="A98" s="33" t="s">
        <v>300</v>
      </c>
      <c r="B98" s="36" t="s">
        <v>301</v>
      </c>
      <c r="C98" s="89"/>
      <c r="D98" s="87"/>
      <c r="E98" s="55"/>
      <c r="F98" s="23"/>
    </row>
    <row r="99" spans="1:6" x14ac:dyDescent="0.25">
      <c r="A99" s="40" t="s">
        <v>19</v>
      </c>
      <c r="B99" s="48" t="s">
        <v>80</v>
      </c>
      <c r="C99" s="94" t="s">
        <v>60</v>
      </c>
      <c r="D99" s="94">
        <v>2</v>
      </c>
      <c r="E99" s="55"/>
      <c r="F99" s="23"/>
    </row>
    <row r="100" spans="1:6" ht="27.6" x14ac:dyDescent="0.25">
      <c r="A100" s="40" t="s">
        <v>15</v>
      </c>
      <c r="B100" s="48" t="s">
        <v>81</v>
      </c>
      <c r="C100" s="89" t="s">
        <v>2</v>
      </c>
      <c r="D100" s="94">
        <v>2</v>
      </c>
      <c r="E100" s="55"/>
      <c r="F100" s="23"/>
    </row>
    <row r="101" spans="1:6" x14ac:dyDescent="0.25">
      <c r="A101" s="40" t="s">
        <v>16</v>
      </c>
      <c r="B101" s="48" t="s">
        <v>82</v>
      </c>
      <c r="C101" s="89" t="s">
        <v>2</v>
      </c>
      <c r="D101" s="87">
        <v>2</v>
      </c>
      <c r="E101" s="55"/>
      <c r="F101" s="23"/>
    </row>
    <row r="102" spans="1:6" x14ac:dyDescent="0.25">
      <c r="A102" s="46" t="s">
        <v>14</v>
      </c>
      <c r="B102" s="48" t="s">
        <v>85</v>
      </c>
      <c r="C102" s="94" t="s">
        <v>33</v>
      </c>
      <c r="D102" s="94">
        <v>1</v>
      </c>
      <c r="E102" s="55"/>
      <c r="F102" s="23"/>
    </row>
    <row r="103" spans="1:6" x14ac:dyDescent="0.25">
      <c r="A103" s="40" t="s">
        <v>26</v>
      </c>
      <c r="B103" s="48" t="s">
        <v>56</v>
      </c>
      <c r="C103" s="89" t="s">
        <v>2</v>
      </c>
      <c r="D103" s="87">
        <v>2</v>
      </c>
      <c r="E103" s="55"/>
      <c r="F103" s="23"/>
    </row>
    <row r="104" spans="1:6" x14ac:dyDescent="0.25">
      <c r="A104" s="61" t="s">
        <v>302</v>
      </c>
      <c r="B104" s="15" t="s">
        <v>303</v>
      </c>
      <c r="C104" s="89"/>
      <c r="D104" s="87"/>
      <c r="E104" s="55"/>
      <c r="F104" s="23"/>
    </row>
    <row r="105" spans="1:6" x14ac:dyDescent="0.25">
      <c r="A105" s="40" t="s">
        <v>19</v>
      </c>
      <c r="B105" s="48" t="s">
        <v>83</v>
      </c>
      <c r="C105" s="94" t="s">
        <v>60</v>
      </c>
      <c r="D105" s="94">
        <v>1</v>
      </c>
      <c r="E105" s="49"/>
      <c r="F105" s="23"/>
    </row>
    <row r="106" spans="1:6" x14ac:dyDescent="0.25">
      <c r="A106" s="40" t="s">
        <v>15</v>
      </c>
      <c r="B106" s="48" t="s">
        <v>36</v>
      </c>
      <c r="C106" s="89" t="s">
        <v>2</v>
      </c>
      <c r="D106" s="94">
        <v>2</v>
      </c>
      <c r="E106" s="49"/>
      <c r="F106" s="23"/>
    </row>
    <row r="107" spans="1:6" ht="27.6" x14ac:dyDescent="0.25">
      <c r="A107" s="40" t="s">
        <v>16</v>
      </c>
      <c r="B107" s="48" t="s">
        <v>84</v>
      </c>
      <c r="C107" s="94" t="s">
        <v>60</v>
      </c>
      <c r="D107" s="94">
        <v>1</v>
      </c>
      <c r="E107" s="49"/>
      <c r="F107" s="23"/>
    </row>
    <row r="108" spans="1:6" x14ac:dyDescent="0.25">
      <c r="A108" s="19"/>
      <c r="B108" s="19"/>
      <c r="C108" s="19"/>
      <c r="D108" s="19"/>
      <c r="E108" s="49"/>
      <c r="F108" s="23"/>
    </row>
    <row r="109" spans="1:6" x14ac:dyDescent="0.25">
      <c r="A109" s="33" t="s">
        <v>24</v>
      </c>
      <c r="B109" s="36" t="s">
        <v>86</v>
      </c>
      <c r="C109" s="89"/>
      <c r="D109" s="89"/>
      <c r="E109" s="26"/>
      <c r="F109" s="23"/>
    </row>
    <row r="110" spans="1:6" x14ac:dyDescent="0.25">
      <c r="A110" s="40" t="s">
        <v>19</v>
      </c>
      <c r="B110" s="48" t="s">
        <v>87</v>
      </c>
      <c r="C110" s="110" t="s">
        <v>60</v>
      </c>
      <c r="D110" s="94">
        <v>1</v>
      </c>
      <c r="E110" s="49"/>
      <c r="F110" s="23"/>
    </row>
    <row r="111" spans="1:6" ht="27.6" x14ac:dyDescent="0.25">
      <c r="A111" s="40" t="s">
        <v>15</v>
      </c>
      <c r="B111" s="48" t="s">
        <v>88</v>
      </c>
      <c r="C111" s="110" t="s">
        <v>60</v>
      </c>
      <c r="D111" s="94">
        <v>1</v>
      </c>
      <c r="E111" s="49"/>
      <c r="F111" s="23"/>
    </row>
    <row r="112" spans="1:6" ht="27.6" x14ac:dyDescent="0.25">
      <c r="A112" s="40" t="s">
        <v>16</v>
      </c>
      <c r="B112" s="48" t="s">
        <v>229</v>
      </c>
      <c r="C112" s="110" t="s">
        <v>60</v>
      </c>
      <c r="D112" s="94">
        <v>1</v>
      </c>
      <c r="E112" s="49"/>
      <c r="F112" s="23"/>
    </row>
    <row r="113" spans="1:6" ht="27.6" x14ac:dyDescent="0.25">
      <c r="A113" s="40" t="s">
        <v>26</v>
      </c>
      <c r="B113" s="48" t="s">
        <v>230</v>
      </c>
      <c r="C113" s="110" t="s">
        <v>60</v>
      </c>
      <c r="D113" s="94">
        <v>1</v>
      </c>
      <c r="E113" s="49"/>
      <c r="F113" s="23"/>
    </row>
    <row r="114" spans="1:6" x14ac:dyDescent="0.25">
      <c r="A114" s="40" t="s">
        <v>27</v>
      </c>
      <c r="B114" s="48" t="s">
        <v>89</v>
      </c>
      <c r="C114" s="110" t="s">
        <v>60</v>
      </c>
      <c r="D114" s="94">
        <v>2</v>
      </c>
      <c r="E114" s="49"/>
      <c r="F114" s="23"/>
    </row>
    <row r="115" spans="1:6" x14ac:dyDescent="0.25">
      <c r="A115" s="46" t="s">
        <v>38</v>
      </c>
      <c r="B115" s="48" t="s">
        <v>90</v>
      </c>
      <c r="C115" s="110" t="s">
        <v>60</v>
      </c>
      <c r="D115" s="94">
        <v>2</v>
      </c>
      <c r="E115" s="49"/>
      <c r="F115" s="23"/>
    </row>
    <row r="116" spans="1:6" x14ac:dyDescent="0.25">
      <c r="A116" s="46"/>
      <c r="B116" s="34"/>
      <c r="C116" s="89"/>
      <c r="D116" s="89"/>
      <c r="E116" s="26"/>
      <c r="F116" s="23"/>
    </row>
    <row r="117" spans="1:6" ht="41.4" x14ac:dyDescent="0.25">
      <c r="A117" s="33" t="s">
        <v>109</v>
      </c>
      <c r="B117" s="36" t="s">
        <v>92</v>
      </c>
      <c r="C117" s="89"/>
      <c r="D117" s="89"/>
      <c r="E117" s="26"/>
      <c r="F117" s="23"/>
    </row>
    <row r="118" spans="1:6" x14ac:dyDescent="0.25">
      <c r="A118" s="40" t="s">
        <v>19</v>
      </c>
      <c r="B118" s="48" t="s">
        <v>167</v>
      </c>
      <c r="C118" s="110" t="s">
        <v>60</v>
      </c>
      <c r="D118" s="110">
        <v>2</v>
      </c>
      <c r="E118" s="5"/>
      <c r="F118" s="23"/>
    </row>
    <row r="119" spans="1:6" x14ac:dyDescent="0.25">
      <c r="A119" s="40" t="s">
        <v>15</v>
      </c>
      <c r="B119" s="48" t="s">
        <v>231</v>
      </c>
      <c r="C119" s="89" t="s">
        <v>2</v>
      </c>
      <c r="D119" s="110">
        <v>2</v>
      </c>
      <c r="E119" s="5"/>
      <c r="F119" s="23"/>
    </row>
    <row r="120" spans="1:6" x14ac:dyDescent="0.25">
      <c r="A120" s="40" t="s">
        <v>16</v>
      </c>
      <c r="B120" s="48" t="s">
        <v>168</v>
      </c>
      <c r="C120" s="110" t="s">
        <v>60</v>
      </c>
      <c r="D120" s="110">
        <v>2</v>
      </c>
      <c r="E120" s="5"/>
      <c r="F120" s="23"/>
    </row>
    <row r="121" spans="1:6" x14ac:dyDescent="0.25">
      <c r="A121" s="40" t="s">
        <v>26</v>
      </c>
      <c r="B121" s="48" t="s">
        <v>232</v>
      </c>
      <c r="C121" s="89" t="s">
        <v>2</v>
      </c>
      <c r="D121" s="110">
        <v>2</v>
      </c>
      <c r="E121" s="5"/>
      <c r="F121" s="23"/>
    </row>
    <row r="122" spans="1:6" x14ac:dyDescent="0.25">
      <c r="A122" s="56"/>
      <c r="B122" s="34"/>
      <c r="C122" s="89"/>
      <c r="D122" s="89"/>
      <c r="E122" s="26"/>
      <c r="F122" s="23"/>
    </row>
    <row r="123" spans="1:6" x14ac:dyDescent="0.25">
      <c r="A123" s="33" t="s">
        <v>233</v>
      </c>
      <c r="B123" s="36" t="s">
        <v>41</v>
      </c>
      <c r="C123" s="89"/>
      <c r="D123" s="89"/>
      <c r="E123" s="26"/>
      <c r="F123" s="23"/>
    </row>
    <row r="124" spans="1:6" x14ac:dyDescent="0.25">
      <c r="A124" s="56" t="s">
        <v>19</v>
      </c>
      <c r="B124" s="54" t="s">
        <v>304</v>
      </c>
      <c r="C124" s="94" t="s">
        <v>60</v>
      </c>
      <c r="D124" s="94">
        <v>1</v>
      </c>
      <c r="E124" s="49"/>
      <c r="F124" s="23"/>
    </row>
    <row r="125" spans="1:6" x14ac:dyDescent="0.25">
      <c r="A125" s="56"/>
      <c r="B125" s="34"/>
      <c r="C125" s="89"/>
      <c r="D125" s="89"/>
      <c r="E125" s="26"/>
      <c r="F125" s="23"/>
    </row>
    <row r="126" spans="1:6" x14ac:dyDescent="0.25">
      <c r="A126" s="33" t="s">
        <v>32</v>
      </c>
      <c r="B126" s="36" t="s">
        <v>43</v>
      </c>
      <c r="C126" s="89"/>
      <c r="D126" s="89"/>
      <c r="E126" s="26"/>
      <c r="F126" s="23"/>
    </row>
    <row r="127" spans="1:6" x14ac:dyDescent="0.25">
      <c r="A127" s="49" t="s">
        <v>19</v>
      </c>
      <c r="B127" s="47" t="s">
        <v>61</v>
      </c>
      <c r="C127" s="89" t="s">
        <v>2</v>
      </c>
      <c r="D127" s="94">
        <v>6</v>
      </c>
      <c r="E127" s="54"/>
      <c r="F127" s="23"/>
    </row>
    <row r="128" spans="1:6" x14ac:dyDescent="0.25">
      <c r="A128" s="49" t="s">
        <v>15</v>
      </c>
      <c r="B128" s="47" t="s">
        <v>94</v>
      </c>
      <c r="C128" s="89" t="s">
        <v>2</v>
      </c>
      <c r="D128" s="94">
        <v>3</v>
      </c>
      <c r="E128" s="54"/>
      <c r="F128" s="23"/>
    </row>
    <row r="129" spans="1:6" ht="27.6" x14ac:dyDescent="0.25">
      <c r="A129" s="49" t="s">
        <v>16</v>
      </c>
      <c r="B129" s="47" t="s">
        <v>95</v>
      </c>
      <c r="C129" s="89" t="s">
        <v>2</v>
      </c>
      <c r="D129" s="94">
        <v>20</v>
      </c>
      <c r="E129" s="54"/>
      <c r="F129" s="23"/>
    </row>
    <row r="130" spans="1:6" x14ac:dyDescent="0.25">
      <c r="A130" s="49" t="s">
        <v>26</v>
      </c>
      <c r="B130" s="47" t="s">
        <v>96</v>
      </c>
      <c r="C130" s="89" t="s">
        <v>2</v>
      </c>
      <c r="D130" s="94">
        <v>30</v>
      </c>
      <c r="E130" s="54"/>
      <c r="F130" s="23"/>
    </row>
    <row r="131" spans="1:6" x14ac:dyDescent="0.25">
      <c r="A131" s="49" t="s">
        <v>27</v>
      </c>
      <c r="B131" s="47" t="s">
        <v>97</v>
      </c>
      <c r="C131" s="89" t="s">
        <v>2</v>
      </c>
      <c r="D131" s="94">
        <v>60</v>
      </c>
      <c r="E131" s="54"/>
      <c r="F131" s="23"/>
    </row>
    <row r="132" spans="1:6" ht="27.6" x14ac:dyDescent="0.25">
      <c r="A132" s="49" t="s">
        <v>38</v>
      </c>
      <c r="B132" s="47" t="s">
        <v>98</v>
      </c>
      <c r="C132" s="89" t="s">
        <v>2</v>
      </c>
      <c r="D132" s="94">
        <v>3</v>
      </c>
      <c r="E132" s="54"/>
      <c r="F132" s="23"/>
    </row>
    <row r="133" spans="1:6" ht="27.6" x14ac:dyDescent="0.25">
      <c r="A133" s="49" t="s">
        <v>21</v>
      </c>
      <c r="B133" s="47" t="s">
        <v>99</v>
      </c>
      <c r="C133" s="89" t="s">
        <v>2</v>
      </c>
      <c r="D133" s="94">
        <v>1</v>
      </c>
      <c r="E133" s="54"/>
      <c r="F133" s="23"/>
    </row>
    <row r="134" spans="1:6" ht="27.6" x14ac:dyDescent="0.25">
      <c r="A134" s="49" t="s">
        <v>22</v>
      </c>
      <c r="B134" s="47" t="s">
        <v>100</v>
      </c>
      <c r="C134" s="89" t="s">
        <v>2</v>
      </c>
      <c r="D134" s="94">
        <v>1</v>
      </c>
      <c r="E134" s="54"/>
      <c r="F134" s="23"/>
    </row>
    <row r="135" spans="1:6" x14ac:dyDescent="0.25">
      <c r="A135" s="49" t="s">
        <v>14</v>
      </c>
      <c r="B135" s="47" t="s">
        <v>101</v>
      </c>
      <c r="C135" s="89" t="s">
        <v>2</v>
      </c>
      <c r="D135" s="94">
        <v>3</v>
      </c>
      <c r="E135" s="54"/>
      <c r="F135" s="23"/>
    </row>
    <row r="136" spans="1:6" x14ac:dyDescent="0.25">
      <c r="A136" s="49" t="s">
        <v>75</v>
      </c>
      <c r="B136" s="47" t="s">
        <v>102</v>
      </c>
      <c r="C136" s="89" t="s">
        <v>2</v>
      </c>
      <c r="D136" s="94">
        <v>30</v>
      </c>
      <c r="E136" s="54"/>
      <c r="F136" s="23"/>
    </row>
    <row r="137" spans="1:6" x14ac:dyDescent="0.25">
      <c r="A137" s="49" t="s">
        <v>31</v>
      </c>
      <c r="B137" s="47" t="s">
        <v>103</v>
      </c>
      <c r="C137" s="89" t="s">
        <v>2</v>
      </c>
      <c r="D137" s="94">
        <v>30</v>
      </c>
      <c r="E137" s="54"/>
      <c r="F137" s="23"/>
    </row>
    <row r="138" spans="1:6" x14ac:dyDescent="0.25">
      <c r="A138" s="49" t="s">
        <v>34</v>
      </c>
      <c r="B138" s="47" t="s">
        <v>104</v>
      </c>
      <c r="C138" s="89" t="s">
        <v>2</v>
      </c>
      <c r="D138" s="110">
        <v>4</v>
      </c>
      <c r="E138" s="54"/>
      <c r="F138" s="23"/>
    </row>
    <row r="139" spans="1:6" ht="27.6" x14ac:dyDescent="0.25">
      <c r="A139" s="49" t="s">
        <v>35</v>
      </c>
      <c r="B139" s="47" t="s">
        <v>105</v>
      </c>
      <c r="C139" s="89" t="s">
        <v>2</v>
      </c>
      <c r="D139" s="110">
        <v>2</v>
      </c>
      <c r="E139" s="54"/>
      <c r="F139" s="23"/>
    </row>
    <row r="140" spans="1:6" x14ac:dyDescent="0.25">
      <c r="A140" s="49" t="s">
        <v>106</v>
      </c>
      <c r="B140" s="47" t="s">
        <v>107</v>
      </c>
      <c r="C140" s="89" t="s">
        <v>2</v>
      </c>
      <c r="D140" s="110">
        <v>10</v>
      </c>
      <c r="E140" s="54"/>
      <c r="F140" s="23"/>
    </row>
    <row r="141" spans="1:6" ht="27.6" x14ac:dyDescent="0.25">
      <c r="A141" s="49" t="s">
        <v>46</v>
      </c>
      <c r="B141" s="47" t="s">
        <v>108</v>
      </c>
      <c r="C141" s="89" t="s">
        <v>2</v>
      </c>
      <c r="D141" s="110">
        <v>10</v>
      </c>
      <c r="E141" s="54"/>
      <c r="F141" s="23"/>
    </row>
    <row r="142" spans="1:6" x14ac:dyDescent="0.25">
      <c r="A142" s="40"/>
      <c r="B142" s="34"/>
      <c r="C142" s="89"/>
      <c r="D142" s="89"/>
      <c r="E142" s="26"/>
      <c r="F142" s="23"/>
    </row>
    <row r="143" spans="1:6" x14ac:dyDescent="0.25">
      <c r="A143" s="33" t="s">
        <v>37</v>
      </c>
      <c r="B143" s="36" t="s">
        <v>42</v>
      </c>
      <c r="C143" s="89"/>
      <c r="D143" s="89"/>
      <c r="E143" s="26"/>
      <c r="F143" s="23"/>
    </row>
    <row r="144" spans="1:6" x14ac:dyDescent="0.25">
      <c r="A144" s="56" t="s">
        <v>110</v>
      </c>
      <c r="B144" s="34" t="s">
        <v>111</v>
      </c>
      <c r="C144" s="89"/>
      <c r="D144" s="89"/>
      <c r="E144" s="26"/>
      <c r="F144" s="23"/>
    </row>
    <row r="145" spans="1:6" x14ac:dyDescent="0.25">
      <c r="A145" s="40" t="s">
        <v>19</v>
      </c>
      <c r="B145" s="34" t="s">
        <v>112</v>
      </c>
      <c r="C145" s="89" t="s">
        <v>2</v>
      </c>
      <c r="D145" s="89">
        <v>4</v>
      </c>
      <c r="E145" s="26"/>
      <c r="F145" s="23"/>
    </row>
    <row r="146" spans="1:6" x14ac:dyDescent="0.25">
      <c r="A146" s="40" t="s">
        <v>15</v>
      </c>
      <c r="B146" s="34" t="s">
        <v>113</v>
      </c>
      <c r="C146" s="89" t="s">
        <v>2</v>
      </c>
      <c r="D146" s="89">
        <v>2</v>
      </c>
      <c r="E146" s="26"/>
      <c r="F146" s="23"/>
    </row>
    <row r="147" spans="1:6" ht="16.2" x14ac:dyDescent="0.25">
      <c r="A147" s="40" t="s">
        <v>16</v>
      </c>
      <c r="B147" s="34" t="s">
        <v>114</v>
      </c>
      <c r="C147" s="89" t="s">
        <v>2</v>
      </c>
      <c r="D147" s="89">
        <f>9+3</f>
        <v>12</v>
      </c>
      <c r="E147" s="26"/>
      <c r="F147" s="23"/>
    </row>
    <row r="148" spans="1:6" x14ac:dyDescent="0.25">
      <c r="A148" s="40" t="s">
        <v>26</v>
      </c>
      <c r="B148" s="34" t="s">
        <v>115</v>
      </c>
      <c r="C148" s="89" t="s">
        <v>2</v>
      </c>
      <c r="D148" s="89">
        <f>5</f>
        <v>5</v>
      </c>
      <c r="E148" s="26"/>
      <c r="F148" s="23"/>
    </row>
    <row r="149" spans="1:6" x14ac:dyDescent="0.25">
      <c r="A149" s="46"/>
      <c r="B149" s="34"/>
      <c r="C149" s="89"/>
      <c r="D149" s="89"/>
      <c r="E149" s="26"/>
      <c r="F149" s="23"/>
    </row>
    <row r="150" spans="1:6" ht="27.6" x14ac:dyDescent="0.25">
      <c r="A150" s="33" t="s">
        <v>39</v>
      </c>
      <c r="B150" s="36" t="s">
        <v>116</v>
      </c>
      <c r="C150" s="89"/>
      <c r="D150" s="89"/>
      <c r="E150" s="26"/>
      <c r="F150" s="23"/>
    </row>
    <row r="151" spans="1:6" x14ac:dyDescent="0.25">
      <c r="A151" s="56" t="s">
        <v>19</v>
      </c>
      <c r="B151" s="48" t="s">
        <v>58</v>
      </c>
      <c r="C151" s="89" t="s">
        <v>2</v>
      </c>
      <c r="D151" s="94">
        <v>15</v>
      </c>
      <c r="E151" s="49"/>
      <c r="F151" s="23"/>
    </row>
    <row r="152" spans="1:6" x14ac:dyDescent="0.25">
      <c r="A152" s="56"/>
      <c r="B152" s="19"/>
      <c r="C152" s="95"/>
      <c r="D152" s="95"/>
      <c r="E152" s="6"/>
      <c r="F152" s="23"/>
    </row>
    <row r="153" spans="1:6" x14ac:dyDescent="0.25">
      <c r="A153" s="57" t="s">
        <v>40</v>
      </c>
      <c r="B153" s="58" t="s">
        <v>117</v>
      </c>
      <c r="C153" s="59"/>
      <c r="D153" s="59"/>
      <c r="E153" s="59"/>
      <c r="F153" s="23"/>
    </row>
    <row r="154" spans="1:6" x14ac:dyDescent="0.25">
      <c r="A154" s="57" t="s">
        <v>234</v>
      </c>
      <c r="B154" s="58" t="s">
        <v>170</v>
      </c>
      <c r="C154" s="59"/>
      <c r="D154" s="59"/>
      <c r="E154" s="59"/>
      <c r="F154" s="23"/>
    </row>
    <row r="155" spans="1:6" ht="27.6" x14ac:dyDescent="0.25">
      <c r="A155" s="40" t="s">
        <v>19</v>
      </c>
      <c r="B155" s="48" t="s">
        <v>169</v>
      </c>
      <c r="C155" s="110" t="s">
        <v>60</v>
      </c>
      <c r="D155" s="94">
        <v>3</v>
      </c>
      <c r="E155" s="49"/>
      <c r="F155" s="23"/>
    </row>
    <row r="156" spans="1:6" x14ac:dyDescent="0.25">
      <c r="A156" s="40"/>
      <c r="B156" s="48"/>
      <c r="C156" s="110"/>
      <c r="D156" s="94"/>
      <c r="E156" s="49"/>
      <c r="F156" s="23"/>
    </row>
    <row r="157" spans="1:6" x14ac:dyDescent="0.25">
      <c r="A157" s="57" t="s">
        <v>235</v>
      </c>
      <c r="B157" s="58" t="s">
        <v>171</v>
      </c>
      <c r="C157" s="94"/>
      <c r="D157" s="94"/>
      <c r="E157" s="49"/>
      <c r="F157" s="23"/>
    </row>
    <row r="158" spans="1:6" ht="27.6" x14ac:dyDescent="0.25">
      <c r="A158" s="40" t="s">
        <v>19</v>
      </c>
      <c r="B158" s="48" t="s">
        <v>172</v>
      </c>
      <c r="C158" s="89" t="s">
        <v>2</v>
      </c>
      <c r="D158" s="94">
        <v>24</v>
      </c>
      <c r="E158" s="49"/>
      <c r="F158" s="23"/>
    </row>
    <row r="159" spans="1:6" ht="27.6" x14ac:dyDescent="0.25">
      <c r="A159" s="40" t="s">
        <v>15</v>
      </c>
      <c r="B159" s="48" t="s">
        <v>173</v>
      </c>
      <c r="C159" s="89" t="s">
        <v>2</v>
      </c>
      <c r="D159" s="94">
        <v>12</v>
      </c>
      <c r="E159" s="49"/>
      <c r="F159" s="23"/>
    </row>
    <row r="160" spans="1:6" ht="27.6" x14ac:dyDescent="0.25">
      <c r="A160" s="40" t="s">
        <v>16</v>
      </c>
      <c r="B160" s="48" t="s">
        <v>174</v>
      </c>
      <c r="C160" s="89" t="s">
        <v>2</v>
      </c>
      <c r="D160" s="94">
        <v>24</v>
      </c>
      <c r="E160" s="49"/>
      <c r="F160" s="23"/>
    </row>
    <row r="161" spans="1:6" ht="27.6" x14ac:dyDescent="0.25">
      <c r="A161" s="40" t="s">
        <v>26</v>
      </c>
      <c r="B161" s="48" t="s">
        <v>175</v>
      </c>
      <c r="C161" s="89" t="s">
        <v>2</v>
      </c>
      <c r="D161" s="94">
        <v>21</v>
      </c>
      <c r="E161" s="49"/>
      <c r="F161" s="23"/>
    </row>
    <row r="162" spans="1:6" ht="27.6" x14ac:dyDescent="0.25">
      <c r="A162" s="40" t="s">
        <v>27</v>
      </c>
      <c r="B162" s="48" t="s">
        <v>176</v>
      </c>
      <c r="C162" s="89" t="s">
        <v>2</v>
      </c>
      <c r="D162" s="94">
        <v>30</v>
      </c>
      <c r="E162" s="49"/>
      <c r="F162" s="23"/>
    </row>
    <row r="163" spans="1:6" ht="27.6" x14ac:dyDescent="0.25">
      <c r="A163" s="40" t="s">
        <v>38</v>
      </c>
      <c r="B163" s="48" t="s">
        <v>177</v>
      </c>
      <c r="C163" s="89" t="s">
        <v>2</v>
      </c>
      <c r="D163" s="94">
        <v>12</v>
      </c>
      <c r="E163" s="49"/>
      <c r="F163" s="23"/>
    </row>
    <row r="164" spans="1:6" x14ac:dyDescent="0.25">
      <c r="A164" s="40"/>
      <c r="B164" s="48"/>
      <c r="C164" s="89"/>
      <c r="D164" s="94"/>
      <c r="E164" s="49"/>
      <c r="F164" s="23"/>
    </row>
    <row r="165" spans="1:6" s="85" customFormat="1" x14ac:dyDescent="0.25">
      <c r="A165" s="100" t="s">
        <v>244</v>
      </c>
      <c r="B165" s="101" t="s">
        <v>236</v>
      </c>
      <c r="C165" s="12"/>
      <c r="D165" s="12"/>
      <c r="E165" s="69"/>
      <c r="F165" s="69"/>
    </row>
    <row r="166" spans="1:6" s="85" customFormat="1" ht="27.6" x14ac:dyDescent="0.25">
      <c r="A166" s="40" t="s">
        <v>19</v>
      </c>
      <c r="B166" s="44" t="s">
        <v>347</v>
      </c>
      <c r="C166" s="90" t="s">
        <v>60</v>
      </c>
      <c r="D166" s="87">
        <v>2</v>
      </c>
      <c r="E166" s="69"/>
      <c r="F166" s="69"/>
    </row>
    <row r="167" spans="1:6" s="85" customFormat="1" ht="27.6" x14ac:dyDescent="0.25">
      <c r="A167" s="40" t="s">
        <v>19</v>
      </c>
      <c r="B167" s="44" t="s">
        <v>346</v>
      </c>
      <c r="C167" s="90" t="s">
        <v>60</v>
      </c>
      <c r="D167" s="87">
        <v>2</v>
      </c>
      <c r="E167" s="69"/>
      <c r="F167" s="69"/>
    </row>
    <row r="168" spans="1:6" s="85" customFormat="1" x14ac:dyDescent="0.25">
      <c r="A168" s="40"/>
      <c r="B168" s="44"/>
      <c r="C168" s="90"/>
      <c r="D168" s="87"/>
      <c r="E168" s="69"/>
      <c r="F168" s="69"/>
    </row>
    <row r="169" spans="1:6" s="85" customFormat="1" x14ac:dyDescent="0.25">
      <c r="A169" s="100" t="s">
        <v>245</v>
      </c>
      <c r="B169" s="101" t="s">
        <v>237</v>
      </c>
      <c r="C169" s="87"/>
      <c r="D169" s="87"/>
      <c r="E169" s="69"/>
      <c r="F169" s="69"/>
    </row>
    <row r="170" spans="1:6" s="85" customFormat="1" ht="27.6" x14ac:dyDescent="0.25">
      <c r="A170" s="40" t="s">
        <v>19</v>
      </c>
      <c r="B170" s="44" t="s">
        <v>238</v>
      </c>
      <c r="C170" s="90" t="s">
        <v>222</v>
      </c>
      <c r="D170" s="87">
        <v>24</v>
      </c>
      <c r="E170" s="69"/>
      <c r="F170" s="69"/>
    </row>
    <row r="171" spans="1:6" s="85" customFormat="1" ht="27.6" x14ac:dyDescent="0.25">
      <c r="A171" s="40" t="s">
        <v>15</v>
      </c>
      <c r="B171" s="44" t="s">
        <v>239</v>
      </c>
      <c r="C171" s="90" t="s">
        <v>222</v>
      </c>
      <c r="D171" s="87">
        <v>6</v>
      </c>
      <c r="E171" s="69"/>
      <c r="F171" s="69"/>
    </row>
    <row r="172" spans="1:6" s="85" customFormat="1" ht="27.6" x14ac:dyDescent="0.25">
      <c r="A172" s="40" t="s">
        <v>16</v>
      </c>
      <c r="B172" s="44" t="s">
        <v>240</v>
      </c>
      <c r="C172" s="90" t="s">
        <v>222</v>
      </c>
      <c r="D172" s="87">
        <v>8</v>
      </c>
      <c r="E172" s="69"/>
      <c r="F172" s="69"/>
    </row>
    <row r="173" spans="1:6" s="85" customFormat="1" ht="27.6" x14ac:dyDescent="0.25">
      <c r="A173" s="40" t="s">
        <v>26</v>
      </c>
      <c r="B173" s="44" t="s">
        <v>241</v>
      </c>
      <c r="C173" s="90" t="s">
        <v>222</v>
      </c>
      <c r="D173" s="87">
        <v>6</v>
      </c>
      <c r="E173" s="69"/>
      <c r="F173" s="69"/>
    </row>
    <row r="174" spans="1:6" s="85" customFormat="1" ht="27.6" x14ac:dyDescent="0.25">
      <c r="A174" s="40" t="s">
        <v>27</v>
      </c>
      <c r="B174" s="44" t="s">
        <v>242</v>
      </c>
      <c r="C174" s="90" t="s">
        <v>222</v>
      </c>
      <c r="D174" s="87">
        <v>20</v>
      </c>
      <c r="E174" s="69"/>
      <c r="F174" s="69"/>
    </row>
    <row r="175" spans="1:6" s="85" customFormat="1" ht="27.6" x14ac:dyDescent="0.25">
      <c r="A175" s="40" t="s">
        <v>38</v>
      </c>
      <c r="B175" s="44" t="s">
        <v>243</v>
      </c>
      <c r="C175" s="90" t="s">
        <v>222</v>
      </c>
      <c r="D175" s="87">
        <v>10</v>
      </c>
      <c r="E175" s="69"/>
      <c r="F175" s="69"/>
    </row>
    <row r="176" spans="1:6" s="85" customFormat="1" x14ac:dyDescent="0.25">
      <c r="A176" s="40"/>
      <c r="B176" s="44"/>
      <c r="C176" s="90"/>
      <c r="D176" s="87"/>
      <c r="E176" s="69"/>
      <c r="F176" s="69"/>
    </row>
    <row r="177" spans="1:8" x14ac:dyDescent="0.25">
      <c r="A177" s="57" t="s">
        <v>246</v>
      </c>
      <c r="B177" s="58" t="s">
        <v>179</v>
      </c>
      <c r="C177" s="94"/>
      <c r="D177" s="94"/>
      <c r="E177" s="49"/>
      <c r="F177" s="23"/>
    </row>
    <row r="178" spans="1:8" ht="27.6" x14ac:dyDescent="0.25">
      <c r="A178" s="40" t="s">
        <v>19</v>
      </c>
      <c r="B178" s="48" t="s">
        <v>180</v>
      </c>
      <c r="C178" s="89" t="s">
        <v>2</v>
      </c>
      <c r="D178" s="94">
        <v>2</v>
      </c>
      <c r="E178" s="49"/>
      <c r="F178" s="23"/>
    </row>
    <row r="179" spans="1:8" ht="27.6" x14ac:dyDescent="0.25">
      <c r="A179" s="40" t="s">
        <v>15</v>
      </c>
      <c r="B179" s="48" t="s">
        <v>181</v>
      </c>
      <c r="C179" s="89" t="s">
        <v>2</v>
      </c>
      <c r="D179" s="94">
        <v>4</v>
      </c>
      <c r="E179" s="49"/>
      <c r="F179" s="23"/>
    </row>
    <row r="180" spans="1:8" x14ac:dyDescent="0.25">
      <c r="A180" s="40"/>
      <c r="B180" s="48"/>
      <c r="C180" s="89"/>
      <c r="D180" s="94"/>
      <c r="E180" s="49"/>
      <c r="F180" s="23"/>
    </row>
    <row r="181" spans="1:8" s="85" customFormat="1" x14ac:dyDescent="0.25">
      <c r="A181" s="100" t="s">
        <v>257</v>
      </c>
      <c r="B181" s="101" t="s">
        <v>247</v>
      </c>
      <c r="C181" s="90"/>
      <c r="D181" s="87"/>
      <c r="E181" s="69"/>
      <c r="F181" s="69"/>
    </row>
    <row r="182" spans="1:8" s="85" customFormat="1" ht="27.6" x14ac:dyDescent="0.25">
      <c r="A182" s="40" t="s">
        <v>19</v>
      </c>
      <c r="B182" s="44" t="s">
        <v>248</v>
      </c>
      <c r="C182" s="91" t="s">
        <v>2</v>
      </c>
      <c r="D182" s="90">
        <v>3</v>
      </c>
      <c r="E182" s="69"/>
      <c r="F182" s="69"/>
    </row>
    <row r="183" spans="1:8" s="85" customFormat="1" ht="27.6" x14ac:dyDescent="0.25">
      <c r="A183" s="40" t="s">
        <v>15</v>
      </c>
      <c r="B183" s="44" t="s">
        <v>249</v>
      </c>
      <c r="C183" s="91" t="s">
        <v>2</v>
      </c>
      <c r="D183" s="90">
        <v>3</v>
      </c>
      <c r="E183" s="69"/>
      <c r="F183" s="69"/>
    </row>
    <row r="184" spans="1:8" s="85" customFormat="1" ht="27.6" x14ac:dyDescent="0.25">
      <c r="A184" s="40" t="s">
        <v>16</v>
      </c>
      <c r="B184" s="44" t="s">
        <v>250</v>
      </c>
      <c r="C184" s="91" t="s">
        <v>2</v>
      </c>
      <c r="D184" s="90">
        <v>1</v>
      </c>
      <c r="E184" s="69"/>
      <c r="F184" s="69"/>
    </row>
    <row r="185" spans="1:8" s="85" customFormat="1" ht="27.6" x14ac:dyDescent="0.25">
      <c r="A185" s="40" t="s">
        <v>26</v>
      </c>
      <c r="B185" s="44" t="s">
        <v>251</v>
      </c>
      <c r="C185" s="91" t="s">
        <v>2</v>
      </c>
      <c r="D185" s="90">
        <v>9</v>
      </c>
      <c r="E185" s="69"/>
      <c r="F185" s="69"/>
    </row>
    <row r="186" spans="1:8" s="85" customFormat="1" x14ac:dyDescent="0.25">
      <c r="A186" s="40"/>
      <c r="B186" s="44"/>
      <c r="C186" s="91"/>
      <c r="D186" s="90"/>
      <c r="E186" s="69"/>
      <c r="F186" s="69"/>
    </row>
    <row r="187" spans="1:8" s="85" customFormat="1" x14ac:dyDescent="0.25">
      <c r="A187" s="100" t="s">
        <v>258</v>
      </c>
      <c r="B187" s="101" t="s">
        <v>252</v>
      </c>
      <c r="C187" s="87"/>
      <c r="D187" s="87"/>
      <c r="E187" s="69"/>
      <c r="F187" s="69"/>
    </row>
    <row r="188" spans="1:8" s="85" customFormat="1" ht="27.6" x14ac:dyDescent="0.25">
      <c r="A188" s="40" t="s">
        <v>19</v>
      </c>
      <c r="B188" s="44" t="s">
        <v>253</v>
      </c>
      <c r="C188" s="91" t="s">
        <v>2</v>
      </c>
      <c r="D188" s="87">
        <v>1</v>
      </c>
      <c r="E188" s="69"/>
      <c r="F188" s="69"/>
      <c r="H188" s="86"/>
    </row>
    <row r="189" spans="1:8" s="85" customFormat="1" ht="27.6" x14ac:dyDescent="0.25">
      <c r="A189" s="40" t="s">
        <v>15</v>
      </c>
      <c r="B189" s="44" t="s">
        <v>254</v>
      </c>
      <c r="C189" s="91" t="s">
        <v>2</v>
      </c>
      <c r="D189" s="87">
        <v>3</v>
      </c>
      <c r="E189" s="69"/>
      <c r="F189" s="69"/>
      <c r="H189" s="86"/>
    </row>
    <row r="190" spans="1:8" s="85" customFormat="1" ht="27.6" x14ac:dyDescent="0.25">
      <c r="A190" s="40" t="s">
        <v>16</v>
      </c>
      <c r="B190" s="44" t="s">
        <v>255</v>
      </c>
      <c r="C190" s="91" t="s">
        <v>2</v>
      </c>
      <c r="D190" s="87">
        <v>3</v>
      </c>
      <c r="E190" s="69"/>
      <c r="F190" s="69"/>
    </row>
    <row r="191" spans="1:8" s="85" customFormat="1" ht="27.6" x14ac:dyDescent="0.25">
      <c r="A191" s="40" t="s">
        <v>26</v>
      </c>
      <c r="B191" s="44" t="s">
        <v>256</v>
      </c>
      <c r="C191" s="91" t="s">
        <v>2</v>
      </c>
      <c r="D191" s="87">
        <v>3</v>
      </c>
      <c r="E191" s="69"/>
      <c r="F191" s="69"/>
    </row>
    <row r="192" spans="1:8" x14ac:dyDescent="0.25">
      <c r="A192" s="40"/>
      <c r="B192" s="48"/>
      <c r="C192" s="110"/>
      <c r="D192" s="94"/>
      <c r="E192" s="49"/>
      <c r="F192" s="23"/>
    </row>
    <row r="193" spans="1:6" x14ac:dyDescent="0.25">
      <c r="A193" s="57" t="s">
        <v>350</v>
      </c>
      <c r="B193" s="58" t="s">
        <v>118</v>
      </c>
      <c r="C193" s="110"/>
      <c r="D193" s="94"/>
      <c r="E193" s="49"/>
      <c r="F193" s="23"/>
    </row>
    <row r="194" spans="1:6" ht="69" x14ac:dyDescent="0.25">
      <c r="A194" s="40" t="s">
        <v>19</v>
      </c>
      <c r="B194" s="16" t="s">
        <v>331</v>
      </c>
      <c r="C194" s="17" t="s">
        <v>62</v>
      </c>
      <c r="D194" s="17">
        <f>12</f>
        <v>12</v>
      </c>
      <c r="E194" s="59"/>
      <c r="F194" s="131"/>
    </row>
    <row r="195" spans="1:6" ht="41.4" x14ac:dyDescent="0.25">
      <c r="A195" s="40" t="s">
        <v>15</v>
      </c>
      <c r="B195" s="16" t="s">
        <v>332</v>
      </c>
      <c r="C195" s="18" t="s">
        <v>62</v>
      </c>
      <c r="D195" s="18">
        <f>1</f>
        <v>1</v>
      </c>
      <c r="E195" s="14"/>
      <c r="F195" s="131"/>
    </row>
    <row r="196" spans="1:6" ht="41.4" x14ac:dyDescent="0.25">
      <c r="A196" s="40"/>
      <c r="B196" s="16" t="s">
        <v>333</v>
      </c>
      <c r="C196" s="18" t="s">
        <v>62</v>
      </c>
      <c r="D196" s="18">
        <f>1</f>
        <v>1</v>
      </c>
      <c r="E196" s="14"/>
      <c r="F196" s="110"/>
    </row>
    <row r="197" spans="1:6" x14ac:dyDescent="0.25">
      <c r="A197" s="40"/>
      <c r="B197" s="16"/>
      <c r="C197" s="18"/>
      <c r="D197" s="18"/>
      <c r="E197" s="14"/>
      <c r="F197" s="110"/>
    </row>
    <row r="198" spans="1:6" s="85" customFormat="1" x14ac:dyDescent="0.25">
      <c r="A198" s="33" t="s">
        <v>261</v>
      </c>
      <c r="B198" s="36" t="s">
        <v>259</v>
      </c>
      <c r="C198" s="89"/>
      <c r="D198" s="89"/>
      <c r="E198" s="69"/>
      <c r="F198" s="69"/>
    </row>
    <row r="199" spans="1:6" s="85" customFormat="1" ht="27.6" x14ac:dyDescent="0.25">
      <c r="A199" s="40" t="s">
        <v>19</v>
      </c>
      <c r="B199" s="102" t="s">
        <v>260</v>
      </c>
      <c r="C199" s="87" t="s">
        <v>33</v>
      </c>
      <c r="D199" s="87">
        <v>2</v>
      </c>
      <c r="E199" s="69"/>
      <c r="F199" s="69"/>
    </row>
    <row r="200" spans="1:6" s="85" customFormat="1" ht="27.6" x14ac:dyDescent="0.25">
      <c r="A200" s="40" t="s">
        <v>15</v>
      </c>
      <c r="B200" s="102" t="s">
        <v>348</v>
      </c>
      <c r="C200" s="87" t="s">
        <v>33</v>
      </c>
      <c r="D200" s="87">
        <v>2</v>
      </c>
      <c r="E200" s="69"/>
      <c r="F200" s="69"/>
    </row>
    <row r="201" spans="1:6" s="85" customFormat="1" ht="27.6" x14ac:dyDescent="0.25">
      <c r="A201" s="40" t="s">
        <v>16</v>
      </c>
      <c r="B201" s="102" t="s">
        <v>338</v>
      </c>
      <c r="C201" s="87" t="s">
        <v>60</v>
      </c>
      <c r="D201" s="87">
        <v>12</v>
      </c>
      <c r="E201" s="69"/>
      <c r="F201" s="69"/>
    </row>
    <row r="202" spans="1:6" ht="27.6" x14ac:dyDescent="0.25">
      <c r="A202" s="40" t="s">
        <v>26</v>
      </c>
      <c r="B202" s="60" t="s">
        <v>284</v>
      </c>
      <c r="C202" s="87" t="s">
        <v>60</v>
      </c>
      <c r="D202" s="88">
        <v>12</v>
      </c>
      <c r="E202" s="14"/>
      <c r="F202" s="110"/>
    </row>
    <row r="203" spans="1:6" x14ac:dyDescent="0.25">
      <c r="A203" s="40"/>
      <c r="B203" s="60"/>
      <c r="C203" s="87"/>
      <c r="D203" s="88"/>
      <c r="E203" s="14"/>
      <c r="F203" s="110"/>
    </row>
    <row r="204" spans="1:6" x14ac:dyDescent="0.25">
      <c r="A204" s="61" t="s">
        <v>262</v>
      </c>
      <c r="B204" s="62" t="s">
        <v>119</v>
      </c>
      <c r="C204" s="88"/>
      <c r="D204" s="88"/>
      <c r="E204" s="14"/>
      <c r="F204" s="110"/>
    </row>
    <row r="205" spans="1:6" ht="27.6" x14ac:dyDescent="0.25">
      <c r="A205" s="63" t="s">
        <v>19</v>
      </c>
      <c r="B205" s="60" t="s">
        <v>285</v>
      </c>
      <c r="C205" s="96" t="s">
        <v>1</v>
      </c>
      <c r="D205" s="96">
        <v>1</v>
      </c>
      <c r="E205" s="60"/>
      <c r="F205" s="23"/>
    </row>
    <row r="206" spans="1:6" x14ac:dyDescent="0.25">
      <c r="A206" s="63"/>
      <c r="B206" s="60"/>
      <c r="C206" s="96"/>
      <c r="D206" s="96"/>
      <c r="E206" s="60"/>
      <c r="F206" s="23"/>
    </row>
    <row r="207" spans="1:6" x14ac:dyDescent="0.25">
      <c r="A207" s="64" t="s">
        <v>263</v>
      </c>
      <c r="B207" s="65" t="s">
        <v>120</v>
      </c>
      <c r="C207" s="66"/>
      <c r="D207" s="66"/>
      <c r="E207" s="66"/>
      <c r="F207" s="23"/>
    </row>
    <row r="208" spans="1:6" x14ac:dyDescent="0.25">
      <c r="A208" s="56" t="s">
        <v>19</v>
      </c>
      <c r="B208" s="54" t="s">
        <v>121</v>
      </c>
      <c r="C208" s="94" t="s">
        <v>33</v>
      </c>
      <c r="D208" s="94">
        <v>20</v>
      </c>
      <c r="E208" s="49"/>
      <c r="F208" s="23"/>
    </row>
    <row r="209" spans="1:6" x14ac:dyDescent="0.25">
      <c r="A209" s="56"/>
      <c r="B209" s="54"/>
      <c r="C209" s="94"/>
      <c r="D209" s="94"/>
      <c r="E209" s="49"/>
      <c r="F209" s="23"/>
    </row>
    <row r="210" spans="1:6" x14ac:dyDescent="0.25">
      <c r="A210" s="67" t="s">
        <v>264</v>
      </c>
      <c r="B210" s="68" t="s">
        <v>122</v>
      </c>
      <c r="C210" s="92"/>
      <c r="D210" s="99"/>
      <c r="E210" s="7"/>
      <c r="F210" s="8"/>
    </row>
    <row r="211" spans="1:6" ht="27.6" x14ac:dyDescent="0.25">
      <c r="A211" s="55">
        <v>1</v>
      </c>
      <c r="B211" s="112" t="s">
        <v>305</v>
      </c>
      <c r="C211" s="92"/>
      <c r="D211" s="99"/>
      <c r="E211" s="7"/>
      <c r="F211" s="8"/>
    </row>
    <row r="212" spans="1:6" ht="55.2" x14ac:dyDescent="0.25">
      <c r="A212" s="55" t="s">
        <v>53</v>
      </c>
      <c r="B212" s="114" t="s">
        <v>306</v>
      </c>
      <c r="C212" s="113" t="s">
        <v>6</v>
      </c>
      <c r="D212" s="23">
        <v>1</v>
      </c>
      <c r="E212" s="70"/>
      <c r="F212" s="71"/>
    </row>
    <row r="213" spans="1:6" x14ac:dyDescent="0.25">
      <c r="A213" s="55"/>
      <c r="B213" s="114"/>
      <c r="C213" s="113"/>
      <c r="D213" s="23"/>
      <c r="E213" s="7"/>
      <c r="F213" s="8"/>
    </row>
    <row r="214" spans="1:6" x14ac:dyDescent="0.25">
      <c r="A214" s="55" t="s">
        <v>54</v>
      </c>
      <c r="B214" s="115" t="s">
        <v>307</v>
      </c>
      <c r="C214" s="113"/>
      <c r="D214" s="23"/>
      <c r="E214" s="70"/>
      <c r="F214" s="71"/>
    </row>
    <row r="215" spans="1:6" x14ac:dyDescent="0.25">
      <c r="A215" s="55" t="s">
        <v>110</v>
      </c>
      <c r="B215" s="114" t="s">
        <v>308</v>
      </c>
      <c r="C215" s="113" t="s">
        <v>6</v>
      </c>
      <c r="D215" s="23">
        <v>4</v>
      </c>
      <c r="E215" s="7"/>
      <c r="F215" s="8"/>
    </row>
    <row r="216" spans="1:6" x14ac:dyDescent="0.25">
      <c r="A216" s="55" t="s">
        <v>309</v>
      </c>
      <c r="B216" s="114" t="s">
        <v>310</v>
      </c>
      <c r="C216" s="113" t="s">
        <v>6</v>
      </c>
      <c r="D216" s="23">
        <v>4</v>
      </c>
      <c r="E216" s="70"/>
      <c r="F216" s="71"/>
    </row>
    <row r="217" spans="1:6" x14ac:dyDescent="0.25">
      <c r="A217" s="55" t="s">
        <v>311</v>
      </c>
      <c r="B217" s="116" t="s">
        <v>312</v>
      </c>
      <c r="C217" s="117" t="s">
        <v>6</v>
      </c>
      <c r="D217" s="23">
        <v>2</v>
      </c>
      <c r="E217" s="7"/>
      <c r="F217" s="8"/>
    </row>
    <row r="218" spans="1:6" x14ac:dyDescent="0.25">
      <c r="A218" s="55" t="s">
        <v>313</v>
      </c>
      <c r="B218" s="116" t="s">
        <v>314</v>
      </c>
      <c r="C218" s="117" t="s">
        <v>6</v>
      </c>
      <c r="D218" s="23">
        <v>2</v>
      </c>
      <c r="E218" s="70"/>
      <c r="F218" s="71"/>
    </row>
    <row r="219" spans="1:6" x14ac:dyDescent="0.25">
      <c r="A219" s="55"/>
      <c r="B219" s="19"/>
      <c r="C219" s="19"/>
      <c r="D219" s="23"/>
      <c r="E219" s="7"/>
      <c r="F219" s="8"/>
    </row>
    <row r="220" spans="1:6" x14ac:dyDescent="0.25">
      <c r="A220" s="55" t="s">
        <v>55</v>
      </c>
      <c r="B220" s="115" t="s">
        <v>315</v>
      </c>
      <c r="C220" s="113"/>
      <c r="D220" s="23"/>
      <c r="E220" s="70"/>
      <c r="F220" s="71"/>
    </row>
    <row r="221" spans="1:6" x14ac:dyDescent="0.25">
      <c r="A221" s="55" t="s">
        <v>110</v>
      </c>
      <c r="B221" s="114" t="s">
        <v>316</v>
      </c>
      <c r="C221" s="113" t="s">
        <v>6</v>
      </c>
      <c r="D221" s="23">
        <v>2</v>
      </c>
      <c r="E221" s="7"/>
      <c r="F221" s="8"/>
    </row>
    <row r="222" spans="1:6" ht="27.6" x14ac:dyDescent="0.25">
      <c r="A222" s="55" t="s">
        <v>309</v>
      </c>
      <c r="B222" s="114" t="s">
        <v>317</v>
      </c>
      <c r="C222" s="113" t="s">
        <v>6</v>
      </c>
      <c r="D222" s="23">
        <v>2</v>
      </c>
      <c r="E222" s="70"/>
      <c r="F222" s="71"/>
    </row>
    <row r="223" spans="1:6" ht="30.6" x14ac:dyDescent="0.25">
      <c r="A223" s="55" t="s">
        <v>311</v>
      </c>
      <c r="B223" s="114" t="s">
        <v>342</v>
      </c>
      <c r="C223" s="113" t="s">
        <v>1</v>
      </c>
      <c r="D223" s="23">
        <v>1</v>
      </c>
      <c r="E223" s="7"/>
      <c r="F223" s="8"/>
    </row>
    <row r="224" spans="1:6" x14ac:dyDescent="0.25">
      <c r="A224" s="55"/>
      <c r="B224" s="19"/>
      <c r="C224" s="19"/>
      <c r="D224" s="23"/>
      <c r="E224" s="70"/>
      <c r="F224" s="71"/>
    </row>
    <row r="225" spans="1:6" x14ac:dyDescent="0.25">
      <c r="A225" s="55">
        <v>2</v>
      </c>
      <c r="B225" s="115" t="s">
        <v>318</v>
      </c>
      <c r="C225" s="19"/>
      <c r="D225" s="23"/>
      <c r="E225" s="7"/>
      <c r="F225" s="8"/>
    </row>
    <row r="226" spans="1:6" x14ac:dyDescent="0.25">
      <c r="A226" s="55" t="s">
        <v>110</v>
      </c>
      <c r="B226" s="115" t="s">
        <v>319</v>
      </c>
      <c r="C226" s="110" t="s">
        <v>13</v>
      </c>
      <c r="D226" s="23">
        <v>1</v>
      </c>
      <c r="E226" s="70"/>
      <c r="F226" s="71"/>
    </row>
    <row r="227" spans="1:6" x14ac:dyDescent="0.25">
      <c r="A227" s="55"/>
      <c r="B227" s="119"/>
      <c r="C227" s="120"/>
      <c r="D227" s="23"/>
      <c r="E227" s="70"/>
      <c r="F227" s="71"/>
    </row>
    <row r="228" spans="1:6" x14ac:dyDescent="0.25">
      <c r="A228" s="55">
        <v>3</v>
      </c>
      <c r="B228" s="115" t="s">
        <v>320</v>
      </c>
      <c r="C228" s="113"/>
      <c r="D228" s="23"/>
      <c r="E228" s="70"/>
      <c r="F228" s="71"/>
    </row>
    <row r="229" spans="1:6" x14ac:dyDescent="0.25">
      <c r="A229" s="55"/>
      <c r="B229" s="115" t="s">
        <v>321</v>
      </c>
      <c r="C229" s="113"/>
      <c r="D229" s="23"/>
      <c r="E229" s="70"/>
      <c r="F229" s="71"/>
    </row>
    <row r="230" spans="1:6" ht="16.8" x14ac:dyDescent="0.25">
      <c r="A230" s="55" t="s">
        <v>110</v>
      </c>
      <c r="B230" s="19" t="s">
        <v>322</v>
      </c>
      <c r="C230" s="110" t="s">
        <v>343</v>
      </c>
      <c r="D230" s="23">
        <v>1</v>
      </c>
      <c r="E230" s="70"/>
      <c r="F230" s="71"/>
    </row>
    <row r="231" spans="1:6" ht="16.8" x14ac:dyDescent="0.25">
      <c r="A231" s="55" t="s">
        <v>309</v>
      </c>
      <c r="B231" s="109" t="s">
        <v>323</v>
      </c>
      <c r="C231" s="110" t="s">
        <v>343</v>
      </c>
      <c r="D231" s="23">
        <v>1</v>
      </c>
      <c r="E231" s="70"/>
      <c r="F231" s="71"/>
    </row>
    <row r="232" spans="1:6" x14ac:dyDescent="0.25">
      <c r="A232" s="55"/>
      <c r="B232" s="19"/>
      <c r="C232" s="19"/>
      <c r="D232" s="23"/>
      <c r="E232" s="7"/>
      <c r="F232" s="8"/>
    </row>
    <row r="233" spans="1:6" x14ac:dyDescent="0.25">
      <c r="A233" s="55">
        <v>4</v>
      </c>
      <c r="B233" s="115" t="s">
        <v>324</v>
      </c>
      <c r="C233" s="110" t="s">
        <v>13</v>
      </c>
      <c r="D233" s="23">
        <v>4</v>
      </c>
      <c r="E233" s="70"/>
      <c r="F233" s="71"/>
    </row>
    <row r="234" spans="1:6" x14ac:dyDescent="0.25">
      <c r="A234" s="67"/>
      <c r="B234" s="68"/>
      <c r="C234" s="92"/>
      <c r="D234" s="99"/>
      <c r="E234" s="7"/>
      <c r="F234" s="8"/>
    </row>
    <row r="235" spans="1:6" x14ac:dyDescent="0.25">
      <c r="A235" s="24"/>
      <c r="B235" s="25" t="s">
        <v>123</v>
      </c>
      <c r="C235" s="93"/>
      <c r="D235" s="93"/>
      <c r="E235" s="24"/>
      <c r="F235" s="69"/>
    </row>
    <row r="236" spans="1:6" x14ac:dyDescent="0.25">
      <c r="A236" s="72"/>
      <c r="B236" s="52"/>
      <c r="C236" s="89"/>
      <c r="D236" s="89"/>
      <c r="E236" s="26"/>
      <c r="F236" s="23"/>
    </row>
    <row r="237" spans="1:6" x14ac:dyDescent="0.25">
      <c r="A237" s="24" t="s">
        <v>124</v>
      </c>
      <c r="B237" s="25" t="s">
        <v>125</v>
      </c>
      <c r="C237" s="93"/>
      <c r="D237" s="93"/>
      <c r="E237" s="24"/>
      <c r="F237" s="69"/>
    </row>
    <row r="238" spans="1:6" x14ac:dyDescent="0.25">
      <c r="A238" s="33"/>
      <c r="B238" s="36"/>
      <c r="C238" s="89"/>
      <c r="D238" s="89"/>
      <c r="E238" s="26"/>
      <c r="F238" s="23"/>
    </row>
    <row r="239" spans="1:6" x14ac:dyDescent="0.25">
      <c r="A239" s="73" t="s">
        <v>0</v>
      </c>
      <c r="B239" s="74" t="s">
        <v>126</v>
      </c>
      <c r="C239" s="89"/>
      <c r="D239" s="89"/>
      <c r="E239" s="26"/>
      <c r="F239" s="23"/>
    </row>
    <row r="240" spans="1:6" x14ac:dyDescent="0.25">
      <c r="A240" s="73" t="s">
        <v>195</v>
      </c>
      <c r="B240" s="74" t="s">
        <v>220</v>
      </c>
      <c r="C240" s="89"/>
      <c r="D240" s="89"/>
      <c r="E240" s="26"/>
      <c r="F240" s="23"/>
    </row>
    <row r="241" spans="1:6" ht="31.5" customHeight="1" x14ac:dyDescent="0.25">
      <c r="A241" s="75" t="s">
        <v>19</v>
      </c>
      <c r="B241" s="48" t="s">
        <v>265</v>
      </c>
      <c r="C241" s="94" t="s">
        <v>60</v>
      </c>
      <c r="D241" s="94">
        <v>3</v>
      </c>
      <c r="E241" s="49"/>
      <c r="F241" s="23"/>
    </row>
    <row r="242" spans="1:6" ht="27.6" x14ac:dyDescent="0.25">
      <c r="A242" s="75" t="s">
        <v>15</v>
      </c>
      <c r="B242" s="48" t="s">
        <v>182</v>
      </c>
      <c r="C242" s="94" t="s">
        <v>60</v>
      </c>
      <c r="D242" s="94">
        <v>2</v>
      </c>
      <c r="E242" s="49"/>
      <c r="F242" s="23"/>
    </row>
    <row r="243" spans="1:6" ht="41.4" x14ac:dyDescent="0.25">
      <c r="A243" s="75" t="s">
        <v>16</v>
      </c>
      <c r="B243" s="48" t="s">
        <v>183</v>
      </c>
      <c r="C243" s="94" t="s">
        <v>60</v>
      </c>
      <c r="D243" s="94">
        <v>2</v>
      </c>
      <c r="E243" s="49"/>
      <c r="F243" s="23"/>
    </row>
    <row r="244" spans="1:6" ht="27.6" x14ac:dyDescent="0.25">
      <c r="A244" s="75" t="s">
        <v>26</v>
      </c>
      <c r="B244" s="48" t="s">
        <v>184</v>
      </c>
      <c r="C244" s="94" t="s">
        <v>60</v>
      </c>
      <c r="D244" s="94">
        <v>1</v>
      </c>
      <c r="E244" s="49"/>
      <c r="F244" s="23"/>
    </row>
    <row r="245" spans="1:6" ht="27.6" x14ac:dyDescent="0.25">
      <c r="A245" s="46" t="s">
        <v>27</v>
      </c>
      <c r="B245" s="48" t="s">
        <v>266</v>
      </c>
      <c r="C245" s="94" t="s">
        <v>60</v>
      </c>
      <c r="D245" s="94">
        <v>2</v>
      </c>
      <c r="E245" s="48"/>
      <c r="F245" s="23"/>
    </row>
    <row r="246" spans="1:6" ht="27.6" x14ac:dyDescent="0.25">
      <c r="A246" s="46" t="s">
        <v>38</v>
      </c>
      <c r="B246" s="48" t="s">
        <v>267</v>
      </c>
      <c r="C246" s="94" t="s">
        <v>60</v>
      </c>
      <c r="D246" s="94">
        <v>1</v>
      </c>
      <c r="E246" s="48"/>
      <c r="F246" s="23"/>
    </row>
    <row r="247" spans="1:6" x14ac:dyDescent="0.25">
      <c r="A247" s="73" t="s">
        <v>198</v>
      </c>
      <c r="B247" s="74" t="s">
        <v>226</v>
      </c>
      <c r="C247" s="94"/>
      <c r="D247" s="94"/>
      <c r="E247" s="48"/>
      <c r="F247" s="23"/>
    </row>
    <row r="248" spans="1:6" s="85" customFormat="1" ht="27.6" x14ac:dyDescent="0.25">
      <c r="A248" s="46" t="s">
        <v>19</v>
      </c>
      <c r="B248" s="44" t="s">
        <v>268</v>
      </c>
      <c r="C248" s="87" t="s">
        <v>60</v>
      </c>
      <c r="D248" s="87">
        <v>3</v>
      </c>
      <c r="E248" s="69"/>
      <c r="F248" s="69"/>
    </row>
    <row r="249" spans="1:6" s="85" customFormat="1" ht="27.6" x14ac:dyDescent="0.25">
      <c r="A249" s="46" t="s">
        <v>15</v>
      </c>
      <c r="B249" s="44" t="s">
        <v>339</v>
      </c>
      <c r="C249" s="87" t="s">
        <v>60</v>
      </c>
      <c r="D249" s="87">
        <v>2</v>
      </c>
      <c r="E249" s="69"/>
      <c r="F249" s="69"/>
    </row>
    <row r="250" spans="1:6" x14ac:dyDescent="0.25">
      <c r="A250" s="46"/>
      <c r="B250" s="48"/>
      <c r="C250" s="110"/>
      <c r="D250" s="110"/>
      <c r="E250" s="48"/>
      <c r="F250" s="23"/>
    </row>
    <row r="251" spans="1:6" ht="27.6" x14ac:dyDescent="0.25">
      <c r="A251" s="33" t="s">
        <v>4</v>
      </c>
      <c r="B251" s="48" t="s">
        <v>349</v>
      </c>
      <c r="C251" s="110" t="s">
        <v>44</v>
      </c>
      <c r="D251" s="110">
        <v>1</v>
      </c>
      <c r="E251" s="48"/>
      <c r="F251" s="23"/>
    </row>
    <row r="252" spans="1:6" x14ac:dyDescent="0.25">
      <c r="A252" s="46"/>
      <c r="B252" s="48"/>
      <c r="C252" s="110"/>
      <c r="D252" s="110"/>
      <c r="E252" s="48"/>
      <c r="F252" s="23"/>
    </row>
    <row r="253" spans="1:6" x14ac:dyDescent="0.25">
      <c r="A253" s="33" t="s">
        <v>7</v>
      </c>
      <c r="B253" s="36" t="s">
        <v>42</v>
      </c>
      <c r="C253" s="89"/>
      <c r="D253" s="89"/>
      <c r="E253" s="26"/>
      <c r="F253" s="23"/>
    </row>
    <row r="254" spans="1:6" ht="41.4" x14ac:dyDescent="0.25">
      <c r="A254" s="76" t="s">
        <v>19</v>
      </c>
      <c r="B254" s="48" t="s">
        <v>294</v>
      </c>
      <c r="C254" s="110" t="s">
        <v>60</v>
      </c>
      <c r="D254" s="94">
        <v>1</v>
      </c>
      <c r="E254" s="49"/>
      <c r="F254" s="23"/>
    </row>
    <row r="255" spans="1:6" ht="41.4" x14ac:dyDescent="0.25">
      <c r="A255" s="76" t="s">
        <v>15</v>
      </c>
      <c r="B255" s="48" t="s">
        <v>295</v>
      </c>
      <c r="C255" s="110" t="s">
        <v>60</v>
      </c>
      <c r="D255" s="94">
        <v>1</v>
      </c>
      <c r="E255" s="49"/>
      <c r="F255" s="23"/>
    </row>
    <row r="256" spans="1:6" ht="55.2" x14ac:dyDescent="0.25">
      <c r="A256" s="76" t="s">
        <v>16</v>
      </c>
      <c r="B256" s="48" t="s">
        <v>296</v>
      </c>
      <c r="C256" s="110" t="s">
        <v>60</v>
      </c>
      <c r="D256" s="94">
        <v>1</v>
      </c>
      <c r="E256" s="49"/>
      <c r="F256" s="23"/>
    </row>
    <row r="257" spans="1:6" ht="55.2" x14ac:dyDescent="0.25">
      <c r="A257" s="76" t="s">
        <v>26</v>
      </c>
      <c r="B257" s="48" t="s">
        <v>297</v>
      </c>
      <c r="C257" s="110" t="s">
        <v>60</v>
      </c>
      <c r="D257" s="94">
        <v>2</v>
      </c>
      <c r="E257" s="49"/>
      <c r="F257" s="23"/>
    </row>
    <row r="258" spans="1:6" ht="41.4" x14ac:dyDescent="0.25">
      <c r="A258" s="76" t="s">
        <v>27</v>
      </c>
      <c r="B258" s="44" t="s">
        <v>269</v>
      </c>
      <c r="C258" s="110" t="s">
        <v>60</v>
      </c>
      <c r="D258" s="94">
        <v>2</v>
      </c>
      <c r="E258" s="49"/>
      <c r="F258" s="23"/>
    </row>
    <row r="259" spans="1:6" ht="27.6" x14ac:dyDescent="0.25">
      <c r="A259" s="76" t="s">
        <v>38</v>
      </c>
      <c r="B259" s="48" t="s">
        <v>185</v>
      </c>
      <c r="C259" s="110" t="s">
        <v>60</v>
      </c>
      <c r="D259" s="94">
        <v>1</v>
      </c>
      <c r="E259" s="49"/>
      <c r="F259" s="23"/>
    </row>
    <row r="260" spans="1:6" ht="27.6" x14ac:dyDescent="0.25">
      <c r="A260" s="76" t="s">
        <v>21</v>
      </c>
      <c r="B260" s="48" t="s">
        <v>59</v>
      </c>
      <c r="C260" s="110" t="s">
        <v>60</v>
      </c>
      <c r="D260" s="94">
        <v>4</v>
      </c>
      <c r="E260" s="49"/>
      <c r="F260" s="23"/>
    </row>
    <row r="261" spans="1:6" x14ac:dyDescent="0.25">
      <c r="A261" s="56"/>
      <c r="B261" s="34"/>
      <c r="C261" s="89"/>
      <c r="D261" s="89"/>
      <c r="E261" s="26"/>
      <c r="F261" s="23"/>
    </row>
    <row r="262" spans="1:6" x14ac:dyDescent="0.25">
      <c r="A262" s="33" t="s">
        <v>17</v>
      </c>
      <c r="B262" s="36" t="s">
        <v>43</v>
      </c>
      <c r="C262" s="89"/>
      <c r="D262" s="89"/>
      <c r="E262" s="26"/>
      <c r="F262" s="23"/>
    </row>
    <row r="263" spans="1:6" x14ac:dyDescent="0.25">
      <c r="A263" s="76" t="s">
        <v>19</v>
      </c>
      <c r="B263" s="34" t="s">
        <v>127</v>
      </c>
      <c r="C263" s="89" t="s">
        <v>5</v>
      </c>
      <c r="D263" s="89">
        <v>1</v>
      </c>
      <c r="E263" s="26"/>
      <c r="F263" s="23"/>
    </row>
    <row r="264" spans="1:6" x14ac:dyDescent="0.25">
      <c r="A264" s="76" t="s">
        <v>15</v>
      </c>
      <c r="B264" s="34" t="s">
        <v>128</v>
      </c>
      <c r="C264" s="89" t="s">
        <v>5</v>
      </c>
      <c r="D264" s="89">
        <v>1</v>
      </c>
      <c r="E264" s="26"/>
      <c r="F264" s="23"/>
    </row>
    <row r="265" spans="1:6" x14ac:dyDescent="0.25">
      <c r="A265" s="56" t="s">
        <v>16</v>
      </c>
      <c r="B265" s="48" t="s">
        <v>129</v>
      </c>
      <c r="C265" s="94" t="s">
        <v>130</v>
      </c>
      <c r="D265" s="94">
        <v>1</v>
      </c>
      <c r="E265" s="49"/>
      <c r="F265" s="23"/>
    </row>
    <row r="266" spans="1:6" x14ac:dyDescent="0.25">
      <c r="A266" s="76" t="s">
        <v>26</v>
      </c>
      <c r="B266" s="34" t="s">
        <v>131</v>
      </c>
      <c r="C266" s="89" t="s">
        <v>5</v>
      </c>
      <c r="D266" s="89">
        <v>1</v>
      </c>
      <c r="E266" s="26"/>
      <c r="F266" s="23"/>
    </row>
    <row r="267" spans="1:6" x14ac:dyDescent="0.25">
      <c r="A267" s="56" t="s">
        <v>27</v>
      </c>
      <c r="B267" s="34" t="s">
        <v>132</v>
      </c>
      <c r="C267" s="89" t="s">
        <v>5</v>
      </c>
      <c r="D267" s="89">
        <v>4</v>
      </c>
      <c r="E267" s="26"/>
      <c r="F267" s="23"/>
    </row>
    <row r="268" spans="1:6" x14ac:dyDescent="0.25">
      <c r="A268" s="56" t="s">
        <v>38</v>
      </c>
      <c r="B268" s="34" t="s">
        <v>133</v>
      </c>
      <c r="C268" s="89" t="s">
        <v>5</v>
      </c>
      <c r="D268" s="89">
        <v>1</v>
      </c>
      <c r="E268" s="26"/>
      <c r="F268" s="23"/>
    </row>
    <row r="269" spans="1:6" x14ac:dyDescent="0.25">
      <c r="A269" s="56" t="s">
        <v>21</v>
      </c>
      <c r="B269" s="77" t="s">
        <v>134</v>
      </c>
      <c r="C269" s="89" t="s">
        <v>130</v>
      </c>
      <c r="D269" s="89">
        <v>1</v>
      </c>
      <c r="E269" s="26"/>
      <c r="F269" s="23"/>
    </row>
    <row r="270" spans="1:6" x14ac:dyDescent="0.25">
      <c r="A270" s="56"/>
      <c r="B270" s="48"/>
      <c r="C270" s="89"/>
      <c r="D270" s="89"/>
      <c r="E270" s="26"/>
      <c r="F270" s="23"/>
    </row>
    <row r="271" spans="1:6" x14ac:dyDescent="0.25">
      <c r="A271" s="33" t="s">
        <v>77</v>
      </c>
      <c r="B271" s="36" t="s">
        <v>135</v>
      </c>
      <c r="C271" s="89"/>
      <c r="D271" s="89"/>
      <c r="E271" s="26"/>
      <c r="F271" s="23"/>
    </row>
    <row r="272" spans="1:6" ht="27.6" x14ac:dyDescent="0.25">
      <c r="A272" s="37" t="s">
        <v>19</v>
      </c>
      <c r="B272" s="48" t="s">
        <v>57</v>
      </c>
      <c r="C272" s="94" t="s">
        <v>60</v>
      </c>
      <c r="D272" s="94">
        <v>4</v>
      </c>
      <c r="E272" s="49"/>
      <c r="F272" s="23"/>
    </row>
    <row r="273" spans="1:6" x14ac:dyDescent="0.25">
      <c r="A273" s="37"/>
      <c r="B273" s="41"/>
      <c r="C273" s="89"/>
      <c r="D273" s="89"/>
      <c r="E273" s="26"/>
      <c r="F273" s="23"/>
    </row>
    <row r="274" spans="1:6" x14ac:dyDescent="0.25">
      <c r="A274" s="33" t="s">
        <v>79</v>
      </c>
      <c r="B274" s="36" t="s">
        <v>136</v>
      </c>
      <c r="C274" s="89"/>
      <c r="D274" s="89"/>
      <c r="E274" s="26"/>
      <c r="F274" s="23"/>
    </row>
    <row r="275" spans="1:6" ht="27.6" x14ac:dyDescent="0.25">
      <c r="A275" s="76" t="s">
        <v>19</v>
      </c>
      <c r="B275" s="47" t="s">
        <v>137</v>
      </c>
      <c r="C275" s="94" t="s">
        <v>5</v>
      </c>
      <c r="D275" s="94">
        <v>1</v>
      </c>
      <c r="E275" s="49"/>
      <c r="F275" s="23"/>
    </row>
    <row r="276" spans="1:6" ht="27.6" x14ac:dyDescent="0.25">
      <c r="A276" s="76" t="s">
        <v>15</v>
      </c>
      <c r="B276" s="47" t="s">
        <v>138</v>
      </c>
      <c r="C276" s="94" t="s">
        <v>5</v>
      </c>
      <c r="D276" s="94">
        <v>1</v>
      </c>
      <c r="E276" s="49"/>
      <c r="F276" s="23"/>
    </row>
    <row r="277" spans="1:6" ht="27.6" x14ac:dyDescent="0.25">
      <c r="A277" s="76" t="s">
        <v>16</v>
      </c>
      <c r="B277" s="47" t="s">
        <v>139</v>
      </c>
      <c r="C277" s="94" t="s">
        <v>5</v>
      </c>
      <c r="D277" s="94">
        <v>1</v>
      </c>
      <c r="E277" s="49"/>
      <c r="F277" s="23"/>
    </row>
    <row r="278" spans="1:6" x14ac:dyDescent="0.25">
      <c r="A278" s="78"/>
      <c r="B278" s="79"/>
      <c r="C278" s="89"/>
      <c r="D278" s="89"/>
      <c r="E278" s="26"/>
      <c r="F278" s="23"/>
    </row>
    <row r="279" spans="1:6" x14ac:dyDescent="0.25">
      <c r="A279" s="24"/>
      <c r="B279" s="25" t="s">
        <v>140</v>
      </c>
      <c r="C279" s="93"/>
      <c r="D279" s="93"/>
      <c r="E279" s="24"/>
      <c r="F279" s="69"/>
    </row>
    <row r="280" spans="1:6" x14ac:dyDescent="0.25">
      <c r="A280" s="80"/>
      <c r="B280" s="25"/>
      <c r="C280" s="93"/>
      <c r="D280" s="93"/>
      <c r="E280" s="24"/>
      <c r="F280" s="69"/>
    </row>
    <row r="281" spans="1:6" x14ac:dyDescent="0.25">
      <c r="A281" s="24" t="s">
        <v>141</v>
      </c>
      <c r="B281" s="25" t="s">
        <v>351</v>
      </c>
      <c r="C281" s="93"/>
      <c r="D281" s="93"/>
      <c r="E281" s="24"/>
      <c r="F281" s="69"/>
    </row>
    <row r="282" spans="1:6" x14ac:dyDescent="0.25">
      <c r="A282" s="24" t="s">
        <v>0</v>
      </c>
      <c r="B282" s="25" t="s">
        <v>352</v>
      </c>
      <c r="C282" s="93"/>
      <c r="D282" s="93"/>
      <c r="E282" s="24"/>
      <c r="F282" s="69"/>
    </row>
    <row r="283" spans="1:6" x14ac:dyDescent="0.25">
      <c r="A283" s="81" t="s">
        <v>19</v>
      </c>
      <c r="B283" s="69" t="s">
        <v>270</v>
      </c>
      <c r="C283" s="87" t="s">
        <v>60</v>
      </c>
      <c r="D283" s="87">
        <v>1</v>
      </c>
      <c r="E283" s="26"/>
      <c r="F283" s="69"/>
    </row>
    <row r="284" spans="1:6" x14ac:dyDescent="0.25">
      <c r="A284" s="81" t="s">
        <v>15</v>
      </c>
      <c r="B284" s="69" t="s">
        <v>186</v>
      </c>
      <c r="C284" s="87" t="s">
        <v>60</v>
      </c>
      <c r="D284" s="87">
        <v>1</v>
      </c>
      <c r="E284" s="55"/>
      <c r="F284" s="69"/>
    </row>
    <row r="285" spans="1:6" x14ac:dyDescent="0.25">
      <c r="A285" s="81" t="s">
        <v>16</v>
      </c>
      <c r="B285" s="69" t="s">
        <v>187</v>
      </c>
      <c r="C285" s="87" t="s">
        <v>60</v>
      </c>
      <c r="D285" s="87">
        <v>1</v>
      </c>
      <c r="E285" s="55"/>
      <c r="F285" s="69"/>
    </row>
    <row r="286" spans="1:6" x14ac:dyDescent="0.25">
      <c r="A286" s="81" t="s">
        <v>26</v>
      </c>
      <c r="B286" s="69" t="s">
        <v>188</v>
      </c>
      <c r="C286" s="87" t="s">
        <v>60</v>
      </c>
      <c r="D286" s="87">
        <v>1</v>
      </c>
      <c r="E286" s="55"/>
      <c r="F286" s="69"/>
    </row>
    <row r="287" spans="1:6" x14ac:dyDescent="0.25">
      <c r="A287" s="81" t="s">
        <v>27</v>
      </c>
      <c r="B287" s="69" t="s">
        <v>189</v>
      </c>
      <c r="C287" s="87" t="s">
        <v>60</v>
      </c>
      <c r="D287" s="87">
        <v>1</v>
      </c>
      <c r="E287" s="55"/>
      <c r="F287" s="69"/>
    </row>
    <row r="288" spans="1:6" x14ac:dyDescent="0.25">
      <c r="A288" s="56" t="s">
        <v>38</v>
      </c>
      <c r="B288" s="69" t="s">
        <v>190</v>
      </c>
      <c r="C288" s="87" t="s">
        <v>60</v>
      </c>
      <c r="D288" s="87">
        <v>1</v>
      </c>
      <c r="E288" s="55"/>
      <c r="F288" s="69"/>
    </row>
    <row r="289" spans="1:6" x14ac:dyDescent="0.25">
      <c r="A289" s="83" t="s">
        <v>21</v>
      </c>
      <c r="B289" s="69" t="s">
        <v>281</v>
      </c>
      <c r="C289" s="87" t="s">
        <v>60</v>
      </c>
      <c r="D289" s="87">
        <v>1</v>
      </c>
      <c r="E289" s="55"/>
      <c r="F289" s="69"/>
    </row>
    <row r="290" spans="1:6" x14ac:dyDescent="0.25">
      <c r="A290" s="83" t="s">
        <v>22</v>
      </c>
      <c r="B290" s="69" t="s">
        <v>191</v>
      </c>
      <c r="C290" s="97" t="s">
        <v>1</v>
      </c>
      <c r="D290" s="97">
        <v>1</v>
      </c>
      <c r="E290" s="83"/>
      <c r="F290" s="69"/>
    </row>
    <row r="291" spans="1:6" s="85" customFormat="1" x14ac:dyDescent="0.25">
      <c r="A291" s="83" t="s">
        <v>14</v>
      </c>
      <c r="B291" s="69" t="s">
        <v>271</v>
      </c>
      <c r="C291" s="87" t="s">
        <v>60</v>
      </c>
      <c r="D291" s="87">
        <v>1</v>
      </c>
      <c r="E291" s="69"/>
      <c r="F291" s="69"/>
    </row>
    <row r="292" spans="1:6" s="85" customFormat="1" x14ac:dyDescent="0.25">
      <c r="A292" s="83" t="s">
        <v>75</v>
      </c>
      <c r="B292" s="69" t="s">
        <v>272</v>
      </c>
      <c r="C292" s="87" t="s">
        <v>60</v>
      </c>
      <c r="D292" s="87">
        <v>1</v>
      </c>
      <c r="E292" s="69"/>
      <c r="F292" s="69"/>
    </row>
    <row r="293" spans="1:6" s="85" customFormat="1" x14ac:dyDescent="0.25">
      <c r="A293" s="83" t="s">
        <v>31</v>
      </c>
      <c r="B293" s="69" t="s">
        <v>340</v>
      </c>
      <c r="C293" s="87" t="s">
        <v>60</v>
      </c>
      <c r="D293" s="87">
        <v>1</v>
      </c>
      <c r="E293" s="69"/>
      <c r="F293" s="69"/>
    </row>
    <row r="294" spans="1:6" s="85" customFormat="1" x14ac:dyDescent="0.25">
      <c r="A294" s="83" t="s">
        <v>34</v>
      </c>
      <c r="B294" s="69" t="s">
        <v>273</v>
      </c>
      <c r="C294" s="87" t="s">
        <v>60</v>
      </c>
      <c r="D294" s="87">
        <v>1</v>
      </c>
      <c r="E294" s="69"/>
      <c r="F294" s="69"/>
    </row>
    <row r="295" spans="1:6" s="85" customFormat="1" x14ac:dyDescent="0.25">
      <c r="A295" s="83" t="s">
        <v>35</v>
      </c>
      <c r="B295" s="69" t="s">
        <v>280</v>
      </c>
      <c r="C295" s="87" t="s">
        <v>60</v>
      </c>
      <c r="D295" s="87">
        <v>1</v>
      </c>
      <c r="E295" s="69"/>
      <c r="F295" s="69"/>
    </row>
    <row r="296" spans="1:6" s="85" customFormat="1" x14ac:dyDescent="0.25">
      <c r="A296" s="83" t="s">
        <v>106</v>
      </c>
      <c r="B296" s="69" t="s">
        <v>274</v>
      </c>
      <c r="C296" s="87" t="s">
        <v>60</v>
      </c>
      <c r="D296" s="87">
        <v>1</v>
      </c>
      <c r="E296" s="69"/>
      <c r="F296" s="69"/>
    </row>
    <row r="297" spans="1:6" x14ac:dyDescent="0.25">
      <c r="A297" s="83" t="s">
        <v>46</v>
      </c>
      <c r="B297" s="69" t="s">
        <v>142</v>
      </c>
      <c r="C297" s="87" t="s">
        <v>5</v>
      </c>
      <c r="D297" s="87">
        <v>1</v>
      </c>
      <c r="E297" s="55"/>
      <c r="F297" s="69"/>
    </row>
    <row r="298" spans="1:6" x14ac:dyDescent="0.25">
      <c r="A298" s="83" t="s">
        <v>150</v>
      </c>
      <c r="B298" s="69" t="s">
        <v>143</v>
      </c>
      <c r="C298" s="87" t="s">
        <v>5</v>
      </c>
      <c r="D298" s="87">
        <v>1</v>
      </c>
      <c r="E298" s="55"/>
      <c r="F298" s="69"/>
    </row>
    <row r="299" spans="1:6" x14ac:dyDescent="0.25">
      <c r="A299" s="83" t="s">
        <v>47</v>
      </c>
      <c r="B299" s="69" t="s">
        <v>144</v>
      </c>
      <c r="C299" s="87" t="s">
        <v>60</v>
      </c>
      <c r="D299" s="87">
        <v>1</v>
      </c>
      <c r="E299" s="55"/>
      <c r="F299" s="69"/>
    </row>
    <row r="300" spans="1:6" x14ac:dyDescent="0.25">
      <c r="A300" s="83" t="s">
        <v>275</v>
      </c>
      <c r="B300" s="69" t="s">
        <v>145</v>
      </c>
      <c r="C300" s="87" t="s">
        <v>5</v>
      </c>
      <c r="D300" s="87">
        <v>1</v>
      </c>
      <c r="E300" s="55"/>
      <c r="F300" s="69"/>
    </row>
    <row r="301" spans="1:6" x14ac:dyDescent="0.25">
      <c r="A301" s="83" t="s">
        <v>279</v>
      </c>
      <c r="B301" s="69" t="s">
        <v>146</v>
      </c>
      <c r="C301" s="87" t="s">
        <v>5</v>
      </c>
      <c r="D301" s="87">
        <v>1</v>
      </c>
      <c r="E301" s="55"/>
      <c r="F301" s="69"/>
    </row>
    <row r="302" spans="1:6" x14ac:dyDescent="0.25">
      <c r="A302" s="83" t="s">
        <v>276</v>
      </c>
      <c r="B302" s="69" t="s">
        <v>147</v>
      </c>
      <c r="C302" s="87" t="s">
        <v>5</v>
      </c>
      <c r="D302" s="87">
        <v>1</v>
      </c>
      <c r="E302" s="55"/>
      <c r="F302" s="69"/>
    </row>
    <row r="303" spans="1:6" x14ac:dyDescent="0.25">
      <c r="A303" s="83" t="s">
        <v>277</v>
      </c>
      <c r="B303" s="69" t="s">
        <v>148</v>
      </c>
      <c r="C303" s="87" t="s">
        <v>5</v>
      </c>
      <c r="D303" s="87">
        <v>1</v>
      </c>
      <c r="E303" s="55"/>
      <c r="F303" s="69"/>
    </row>
    <row r="304" spans="1:6" x14ac:dyDescent="0.25">
      <c r="A304" s="83" t="s">
        <v>278</v>
      </c>
      <c r="B304" s="69" t="s">
        <v>149</v>
      </c>
      <c r="C304" s="87" t="s">
        <v>5</v>
      </c>
      <c r="D304" s="87">
        <v>1</v>
      </c>
      <c r="E304" s="55"/>
      <c r="F304" s="69"/>
    </row>
    <row r="305" spans="1:6" x14ac:dyDescent="0.25">
      <c r="A305" s="83" t="s">
        <v>282</v>
      </c>
      <c r="B305" s="69" t="s">
        <v>192</v>
      </c>
      <c r="C305" s="87" t="s">
        <v>60</v>
      </c>
      <c r="D305" s="87">
        <v>1</v>
      </c>
      <c r="E305" s="55"/>
      <c r="F305" s="69"/>
    </row>
    <row r="306" spans="1:6" x14ac:dyDescent="0.25">
      <c r="A306" s="83" t="s">
        <v>283</v>
      </c>
      <c r="B306" s="69" t="s">
        <v>151</v>
      </c>
      <c r="C306" s="87" t="s">
        <v>44</v>
      </c>
      <c r="D306" s="87">
        <v>1</v>
      </c>
      <c r="E306" s="55"/>
      <c r="F306" s="69"/>
    </row>
    <row r="307" spans="1:6" x14ac:dyDescent="0.25">
      <c r="A307" s="83" t="s">
        <v>341</v>
      </c>
      <c r="B307" s="69" t="s">
        <v>152</v>
      </c>
      <c r="C307" s="87" t="s">
        <v>44</v>
      </c>
      <c r="D307" s="87">
        <v>1</v>
      </c>
      <c r="E307" s="55"/>
      <c r="F307" s="69"/>
    </row>
    <row r="308" spans="1:6" x14ac:dyDescent="0.25">
      <c r="A308" s="19"/>
      <c r="B308" s="69"/>
      <c r="C308" s="87"/>
      <c r="D308" s="87"/>
      <c r="E308" s="55"/>
      <c r="F308" s="69"/>
    </row>
    <row r="309" spans="1:6" x14ac:dyDescent="0.25">
      <c r="A309" s="24" t="s">
        <v>4</v>
      </c>
      <c r="B309" s="25" t="s">
        <v>325</v>
      </c>
      <c r="C309" s="87"/>
      <c r="D309" s="87"/>
      <c r="E309" s="55"/>
      <c r="F309" s="69"/>
    </row>
    <row r="310" spans="1:6" ht="27.6" x14ac:dyDescent="0.25">
      <c r="A310" s="83" t="s">
        <v>326</v>
      </c>
      <c r="B310" s="112" t="s">
        <v>305</v>
      </c>
      <c r="C310" s="87"/>
      <c r="D310" s="87"/>
      <c r="E310" s="55"/>
      <c r="F310" s="69"/>
    </row>
    <row r="311" spans="1:6" ht="41.4" x14ac:dyDescent="0.25">
      <c r="A311" s="83" t="s">
        <v>110</v>
      </c>
      <c r="B311" s="114" t="s">
        <v>327</v>
      </c>
      <c r="C311" s="118" t="s">
        <v>344</v>
      </c>
      <c r="D311" s="94">
        <v>1</v>
      </c>
      <c r="E311" s="55"/>
      <c r="F311" s="69"/>
    </row>
    <row r="312" spans="1:6" x14ac:dyDescent="0.25">
      <c r="A312" s="83"/>
      <c r="B312" s="69"/>
      <c r="C312" s="87"/>
      <c r="D312" s="87"/>
      <c r="E312" s="55"/>
      <c r="F312" s="69"/>
    </row>
    <row r="313" spans="1:6" x14ac:dyDescent="0.25">
      <c r="A313" s="83" t="s">
        <v>328</v>
      </c>
      <c r="B313" s="115" t="s">
        <v>307</v>
      </c>
      <c r="C313" s="87"/>
      <c r="D313" s="87"/>
      <c r="E313" s="55"/>
      <c r="F313" s="69"/>
    </row>
    <row r="314" spans="1:6" x14ac:dyDescent="0.25">
      <c r="A314" s="83" t="s">
        <v>110</v>
      </c>
      <c r="B314" s="114" t="s">
        <v>308</v>
      </c>
      <c r="C314" s="113" t="s">
        <v>6</v>
      </c>
      <c r="D314" s="87">
        <v>1</v>
      </c>
      <c r="E314" s="55"/>
      <c r="F314" s="69"/>
    </row>
    <row r="315" spans="1:6" x14ac:dyDescent="0.25">
      <c r="A315" s="83" t="s">
        <v>309</v>
      </c>
      <c r="B315" s="114" t="s">
        <v>310</v>
      </c>
      <c r="C315" s="113" t="s">
        <v>6</v>
      </c>
      <c r="D315" s="87">
        <v>1</v>
      </c>
      <c r="E315" s="55"/>
      <c r="F315" s="69"/>
    </row>
    <row r="316" spans="1:6" x14ac:dyDescent="0.25">
      <c r="A316" s="83" t="s">
        <v>311</v>
      </c>
      <c r="B316" s="116" t="s">
        <v>312</v>
      </c>
      <c r="C316" s="117" t="s">
        <v>6</v>
      </c>
      <c r="D316" s="87">
        <v>1</v>
      </c>
      <c r="E316" s="55"/>
      <c r="F316" s="69"/>
    </row>
    <row r="317" spans="1:6" x14ac:dyDescent="0.25">
      <c r="A317" s="83" t="s">
        <v>313</v>
      </c>
      <c r="B317" s="116" t="s">
        <v>314</v>
      </c>
      <c r="C317" s="117" t="s">
        <v>6</v>
      </c>
      <c r="D317" s="87">
        <v>1</v>
      </c>
      <c r="E317" s="55"/>
      <c r="F317" s="69"/>
    </row>
    <row r="318" spans="1:6" x14ac:dyDescent="0.25">
      <c r="A318" s="83"/>
      <c r="B318" s="69"/>
      <c r="C318" s="87"/>
      <c r="D318" s="87"/>
      <c r="E318" s="55"/>
      <c r="F318" s="69"/>
    </row>
    <row r="319" spans="1:6" x14ac:dyDescent="0.25">
      <c r="A319" s="83" t="s">
        <v>329</v>
      </c>
      <c r="B319" s="115" t="s">
        <v>315</v>
      </c>
      <c r="C319" s="87"/>
      <c r="D319" s="87"/>
      <c r="E319" s="55"/>
      <c r="F319" s="69"/>
    </row>
    <row r="320" spans="1:6" x14ac:dyDescent="0.25">
      <c r="A320" s="83" t="s">
        <v>110</v>
      </c>
      <c r="B320" s="114" t="s">
        <v>316</v>
      </c>
      <c r="C320" s="113" t="s">
        <v>6</v>
      </c>
      <c r="D320" s="49">
        <v>1</v>
      </c>
      <c r="E320" s="55"/>
      <c r="F320" s="69"/>
    </row>
    <row r="321" spans="1:6" ht="27.6" x14ac:dyDescent="0.25">
      <c r="A321" s="83" t="s">
        <v>309</v>
      </c>
      <c r="B321" s="114" t="s">
        <v>317</v>
      </c>
      <c r="C321" s="113" t="s">
        <v>6</v>
      </c>
      <c r="D321" s="49">
        <v>1</v>
      </c>
      <c r="E321" s="55"/>
      <c r="F321" s="69"/>
    </row>
    <row r="322" spans="1:6" ht="30.6" x14ac:dyDescent="0.25">
      <c r="A322" s="83" t="s">
        <v>311</v>
      </c>
      <c r="B322" s="114" t="s">
        <v>342</v>
      </c>
      <c r="C322" s="113" t="s">
        <v>1</v>
      </c>
      <c r="D322" s="49">
        <v>1</v>
      </c>
      <c r="E322" s="55"/>
      <c r="F322" s="69"/>
    </row>
    <row r="323" spans="1:6" x14ac:dyDescent="0.25">
      <c r="A323" s="83">
        <v>4</v>
      </c>
      <c r="B323" s="115" t="s">
        <v>324</v>
      </c>
      <c r="C323" s="110" t="s">
        <v>13</v>
      </c>
      <c r="D323" s="49">
        <v>1</v>
      </c>
      <c r="E323" s="55"/>
      <c r="F323" s="69"/>
    </row>
    <row r="324" spans="1:6" ht="27.6" x14ac:dyDescent="0.25">
      <c r="A324" s="83">
        <v>5</v>
      </c>
      <c r="B324" s="114" t="s">
        <v>330</v>
      </c>
      <c r="C324" s="113" t="s">
        <v>1</v>
      </c>
      <c r="D324" s="49">
        <v>1</v>
      </c>
      <c r="E324" s="55"/>
      <c r="F324" s="69"/>
    </row>
    <row r="325" spans="1:6" x14ac:dyDescent="0.25">
      <c r="A325" s="24"/>
      <c r="B325" s="25" t="s">
        <v>153</v>
      </c>
      <c r="C325" s="93"/>
      <c r="D325" s="93"/>
      <c r="E325" s="24"/>
      <c r="F325" s="69"/>
    </row>
    <row r="326" spans="1:6" x14ac:dyDescent="0.25">
      <c r="A326" s="83"/>
    </row>
    <row r="327" spans="1:6" x14ac:dyDescent="0.25">
      <c r="A327" s="83"/>
    </row>
  </sheetData>
  <protectedRanges>
    <protectedRange sqref="D12" name="Range1_2"/>
    <protectedRange sqref="D13:D16" name="Range1_3_2"/>
    <protectedRange sqref="D17:D18" name="Range1_7_2"/>
    <protectedRange sqref="D19" name="Range1_8_2"/>
  </protectedRanges>
  <mergeCells count="6">
    <mergeCell ref="B3:D3"/>
    <mergeCell ref="F194:F195"/>
    <mergeCell ref="B6:D6"/>
    <mergeCell ref="B1:D1"/>
    <mergeCell ref="B2:D2"/>
    <mergeCell ref="B4:D4"/>
  </mergeCells>
  <dataValidations count="2">
    <dataValidation type="decimal" allowBlank="1" showInputMessage="1" showErrorMessage="1" error="PLEASE ENTER ONLY DECIMAL NUMBERS" sqref="C279:E282 C325:E325" xr:uid="{00000000-0002-0000-0000-000000000000}">
      <formula1>0</formula1>
      <formula2>1000000</formula2>
    </dataValidation>
    <dataValidation type="decimal" allowBlank="1" showInputMessage="1" showErrorMessage="1" error="PLEASE ENTER ONLY DECIMAL NUMBERS" sqref="D13:D19" xr:uid="{00000000-0002-0000-0000-000001000000}">
      <formula1>0</formula1>
      <formula2>10000</formula2>
    </dataValidation>
  </dataValidations>
  <pageMargins left="0.7" right="0.7" top="0.75" bottom="0.75" header="0.3" footer="0.3"/>
  <pageSetup paperSize="9" scale="8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28"/>
  <sheetViews>
    <sheetView view="pageBreakPreview" zoomScaleNormal="100" zoomScaleSheetLayoutView="100" workbookViewId="0">
      <selection activeCell="E2" sqref="E2"/>
    </sheetView>
  </sheetViews>
  <sheetFormatPr defaultColWidth="12.5546875" defaultRowHeight="13.8" x14ac:dyDescent="0.25"/>
  <cols>
    <col min="1" max="1" width="7.88671875" style="82" customWidth="1"/>
    <col min="2" max="2" width="56.44140625" style="84" customWidth="1"/>
    <col min="3" max="3" width="12" style="98" customWidth="1"/>
    <col min="4" max="4" width="11.6640625" style="98" customWidth="1"/>
    <col min="5" max="5" width="43.6640625" style="19" customWidth="1"/>
    <col min="6" max="16384" width="12.5546875" style="19"/>
  </cols>
  <sheetData>
    <row r="1" spans="1:4" s="125" customFormat="1" x14ac:dyDescent="0.25">
      <c r="B1" s="135" t="s">
        <v>418</v>
      </c>
      <c r="C1" s="135"/>
      <c r="D1" s="135"/>
    </row>
    <row r="2" spans="1:4" s="125" customFormat="1" ht="67.8" customHeight="1" x14ac:dyDescent="0.25">
      <c r="A2" s="126"/>
      <c r="B2" s="136" t="s">
        <v>422</v>
      </c>
      <c r="C2" s="136"/>
      <c r="D2" s="136"/>
    </row>
    <row r="3" spans="1:4" s="125" customFormat="1" ht="19.8" x14ac:dyDescent="0.25">
      <c r="A3" s="127"/>
      <c r="B3" s="130" t="s">
        <v>419</v>
      </c>
      <c r="C3" s="130"/>
      <c r="D3" s="130"/>
    </row>
    <row r="4" spans="1:4" s="129" customFormat="1" ht="19.8" x14ac:dyDescent="0.3">
      <c r="A4" s="128"/>
      <c r="B4" s="137" t="s">
        <v>421</v>
      </c>
      <c r="C4" s="137"/>
      <c r="D4" s="137"/>
    </row>
    <row r="5" spans="1:4" x14ac:dyDescent="0.25">
      <c r="A5" s="20" t="s">
        <v>65</v>
      </c>
      <c r="B5" s="21" t="s">
        <v>66</v>
      </c>
      <c r="C5" s="22" t="s">
        <v>3</v>
      </c>
      <c r="D5" s="22" t="s">
        <v>48</v>
      </c>
    </row>
    <row r="6" spans="1:4" x14ac:dyDescent="0.25">
      <c r="A6" s="20" t="s">
        <v>69</v>
      </c>
      <c r="B6" s="132" t="s">
        <v>286</v>
      </c>
      <c r="C6" s="133"/>
      <c r="D6" s="134"/>
    </row>
    <row r="7" spans="1:4" x14ac:dyDescent="0.25">
      <c r="A7" s="24" t="s">
        <v>70</v>
      </c>
      <c r="B7" s="25" t="s">
        <v>71</v>
      </c>
      <c r="C7" s="93"/>
      <c r="D7" s="93"/>
    </row>
    <row r="8" spans="1:4" x14ac:dyDescent="0.25">
      <c r="A8" s="3" t="s">
        <v>195</v>
      </c>
      <c r="B8" s="9" t="s">
        <v>193</v>
      </c>
      <c r="C8" s="89"/>
      <c r="D8" s="89"/>
    </row>
    <row r="9" spans="1:4" ht="27.6" x14ac:dyDescent="0.25">
      <c r="A9" s="10">
        <v>1</v>
      </c>
      <c r="B9" s="27" t="s">
        <v>196</v>
      </c>
      <c r="C9" s="91" t="s">
        <v>2</v>
      </c>
      <c r="D9" s="91">
        <v>2</v>
      </c>
    </row>
    <row r="10" spans="1:4" ht="27.6" x14ac:dyDescent="0.25">
      <c r="A10" s="10">
        <v>2</v>
      </c>
      <c r="B10" s="27" t="s">
        <v>197</v>
      </c>
      <c r="C10" s="91" t="s">
        <v>60</v>
      </c>
      <c r="D10" s="91">
        <v>2</v>
      </c>
    </row>
    <row r="11" spans="1:4" x14ac:dyDescent="0.25">
      <c r="A11" s="10">
        <v>3</v>
      </c>
      <c r="B11" s="27" t="s">
        <v>194</v>
      </c>
      <c r="C11" s="91" t="s">
        <v>60</v>
      </c>
      <c r="D11" s="91">
        <v>1</v>
      </c>
    </row>
    <row r="12" spans="1:4" x14ac:dyDescent="0.25">
      <c r="A12" s="103" t="s">
        <v>198</v>
      </c>
      <c r="B12" s="104" t="s">
        <v>49</v>
      </c>
      <c r="C12" s="105"/>
      <c r="D12" s="106"/>
    </row>
    <row r="13" spans="1:4" x14ac:dyDescent="0.25">
      <c r="A13" s="103" t="s">
        <v>199</v>
      </c>
      <c r="B13" s="104" t="s">
        <v>299</v>
      </c>
      <c r="C13" s="105"/>
      <c r="D13" s="106"/>
    </row>
    <row r="14" spans="1:4" x14ac:dyDescent="0.25">
      <c r="A14" s="111" t="s">
        <v>53</v>
      </c>
      <c r="B14" s="107" t="s">
        <v>51</v>
      </c>
      <c r="C14" s="105" t="s">
        <v>6</v>
      </c>
      <c r="D14" s="89">
        <v>2</v>
      </c>
    </row>
    <row r="15" spans="1:4" ht="27.6" x14ac:dyDescent="0.25">
      <c r="A15" s="111" t="s">
        <v>54</v>
      </c>
      <c r="B15" s="34" t="s">
        <v>50</v>
      </c>
      <c r="C15" s="105" t="s">
        <v>6</v>
      </c>
      <c r="D15" s="89">
        <v>2</v>
      </c>
    </row>
    <row r="16" spans="1:4" x14ac:dyDescent="0.25">
      <c r="A16" s="111" t="s">
        <v>55</v>
      </c>
      <c r="B16" s="107" t="s">
        <v>52</v>
      </c>
      <c r="C16" s="42" t="s">
        <v>1</v>
      </c>
      <c r="D16" s="89">
        <v>2</v>
      </c>
    </row>
    <row r="17" spans="1:4" x14ac:dyDescent="0.25">
      <c r="A17" s="103" t="s">
        <v>200</v>
      </c>
      <c r="B17" s="104" t="s">
        <v>298</v>
      </c>
      <c r="C17" s="105"/>
      <c r="D17" s="89"/>
    </row>
    <row r="18" spans="1:4" x14ac:dyDescent="0.25">
      <c r="A18" s="111" t="s">
        <v>53</v>
      </c>
      <c r="B18" s="107" t="s">
        <v>51</v>
      </c>
      <c r="C18" s="105" t="s">
        <v>13</v>
      </c>
      <c r="D18" s="89">
        <v>1</v>
      </c>
    </row>
    <row r="19" spans="1:4" x14ac:dyDescent="0.25">
      <c r="A19" s="111" t="s">
        <v>54</v>
      </c>
      <c r="B19" s="107" t="s">
        <v>52</v>
      </c>
      <c r="C19" s="108" t="s">
        <v>6</v>
      </c>
      <c r="D19" s="89">
        <v>1</v>
      </c>
    </row>
    <row r="20" spans="1:4" x14ac:dyDescent="0.25">
      <c r="A20" s="35" t="s">
        <v>334</v>
      </c>
      <c r="B20" s="36" t="s">
        <v>201</v>
      </c>
      <c r="C20" s="89"/>
      <c r="D20" s="89"/>
    </row>
    <row r="21" spans="1:4" x14ac:dyDescent="0.25">
      <c r="A21" s="33" t="s">
        <v>53</v>
      </c>
      <c r="B21" s="27" t="s">
        <v>202</v>
      </c>
      <c r="C21" s="89" t="s">
        <v>2</v>
      </c>
      <c r="D21" s="89">
        <v>2</v>
      </c>
    </row>
    <row r="22" spans="1:4" x14ac:dyDescent="0.25">
      <c r="A22" s="37"/>
      <c r="B22" s="38"/>
      <c r="C22" s="89"/>
      <c r="D22" s="89"/>
    </row>
    <row r="23" spans="1:4" x14ac:dyDescent="0.25">
      <c r="A23" s="35" t="s">
        <v>4</v>
      </c>
      <c r="B23" s="104" t="s">
        <v>18</v>
      </c>
      <c r="C23" s="89"/>
      <c r="D23" s="89"/>
    </row>
    <row r="24" spans="1:4" ht="27.6" x14ac:dyDescent="0.25">
      <c r="A24" s="40" t="s">
        <v>19</v>
      </c>
      <c r="B24" s="28" t="s">
        <v>156</v>
      </c>
      <c r="C24" s="89" t="s">
        <v>2</v>
      </c>
      <c r="D24" s="89">
        <v>10</v>
      </c>
    </row>
    <row r="25" spans="1:4" x14ac:dyDescent="0.25">
      <c r="A25" s="40" t="s">
        <v>15</v>
      </c>
      <c r="B25" s="107" t="s">
        <v>63</v>
      </c>
      <c r="C25" s="105" t="s">
        <v>64</v>
      </c>
      <c r="D25" s="89">
        <v>4</v>
      </c>
    </row>
    <row r="26" spans="1:4" ht="27.6" x14ac:dyDescent="0.25">
      <c r="A26" s="40" t="s">
        <v>16</v>
      </c>
      <c r="B26" s="28" t="s">
        <v>157</v>
      </c>
      <c r="C26" s="89" t="s">
        <v>2</v>
      </c>
      <c r="D26" s="89">
        <v>22</v>
      </c>
    </row>
    <row r="27" spans="1:4" ht="27.6" x14ac:dyDescent="0.25">
      <c r="A27" s="40" t="s">
        <v>26</v>
      </c>
      <c r="B27" s="28" t="s">
        <v>158</v>
      </c>
      <c r="C27" s="89" t="s">
        <v>2</v>
      </c>
      <c r="D27" s="89">
        <v>2</v>
      </c>
    </row>
    <row r="28" spans="1:4" ht="27.6" x14ac:dyDescent="0.25">
      <c r="A28" s="40" t="s">
        <v>27</v>
      </c>
      <c r="B28" s="28" t="s">
        <v>8</v>
      </c>
      <c r="C28" s="89" t="s">
        <v>2</v>
      </c>
      <c r="D28" s="89">
        <v>24</v>
      </c>
    </row>
    <row r="29" spans="1:4" x14ac:dyDescent="0.25">
      <c r="A29" s="40" t="s">
        <v>38</v>
      </c>
      <c r="B29" s="28" t="s">
        <v>154</v>
      </c>
      <c r="C29" s="89" t="s">
        <v>2</v>
      </c>
      <c r="D29" s="89">
        <v>12</v>
      </c>
    </row>
    <row r="30" spans="1:4" x14ac:dyDescent="0.25">
      <c r="A30" s="40" t="s">
        <v>21</v>
      </c>
      <c r="B30" s="28" t="s">
        <v>9</v>
      </c>
      <c r="C30" s="89" t="s">
        <v>2</v>
      </c>
      <c r="D30" s="89">
        <v>21</v>
      </c>
    </row>
    <row r="31" spans="1:4" x14ac:dyDescent="0.25">
      <c r="A31" s="40" t="s">
        <v>22</v>
      </c>
      <c r="B31" s="28" t="s">
        <v>10</v>
      </c>
      <c r="C31" s="89" t="s">
        <v>2</v>
      </c>
      <c r="D31" s="89">
        <v>30</v>
      </c>
    </row>
    <row r="32" spans="1:4" x14ac:dyDescent="0.25">
      <c r="A32" s="40" t="s">
        <v>14</v>
      </c>
      <c r="B32" s="28" t="s">
        <v>155</v>
      </c>
      <c r="C32" s="89" t="s">
        <v>2</v>
      </c>
      <c r="D32" s="89">
        <v>12</v>
      </c>
    </row>
    <row r="33" spans="1:4" x14ac:dyDescent="0.25">
      <c r="A33" s="37"/>
      <c r="B33" s="41"/>
      <c r="C33" s="89"/>
      <c r="D33" s="89"/>
    </row>
    <row r="34" spans="1:4" s="85" customFormat="1" x14ac:dyDescent="0.25">
      <c r="A34" s="35" t="s">
        <v>7</v>
      </c>
      <c r="B34" s="39" t="s">
        <v>203</v>
      </c>
      <c r="C34" s="89"/>
      <c r="D34" s="89"/>
    </row>
    <row r="35" spans="1:4" s="85" customFormat="1" ht="27.6" x14ac:dyDescent="0.25">
      <c r="A35" s="40" t="s">
        <v>19</v>
      </c>
      <c r="B35" s="28" t="s">
        <v>204</v>
      </c>
      <c r="C35" s="89" t="s">
        <v>2</v>
      </c>
      <c r="D35" s="89">
        <v>3</v>
      </c>
    </row>
    <row r="36" spans="1:4" s="85" customFormat="1" ht="27.6" x14ac:dyDescent="0.25">
      <c r="A36" s="40" t="s">
        <v>15</v>
      </c>
      <c r="B36" s="28" t="s">
        <v>208</v>
      </c>
      <c r="C36" s="89" t="s">
        <v>2</v>
      </c>
      <c r="D36" s="89">
        <v>2</v>
      </c>
    </row>
    <row r="37" spans="1:4" s="85" customFormat="1" ht="27.6" x14ac:dyDescent="0.25">
      <c r="A37" s="40" t="s">
        <v>16</v>
      </c>
      <c r="B37" s="28" t="s">
        <v>209</v>
      </c>
      <c r="C37" s="89" t="s">
        <v>2</v>
      </c>
      <c r="D37" s="89">
        <v>6</v>
      </c>
    </row>
    <row r="38" spans="1:4" s="85" customFormat="1" ht="27.6" x14ac:dyDescent="0.25">
      <c r="A38" s="40" t="s">
        <v>26</v>
      </c>
      <c r="B38" s="28" t="s">
        <v>205</v>
      </c>
      <c r="C38" s="89" t="s">
        <v>2</v>
      </c>
      <c r="D38" s="89">
        <v>24</v>
      </c>
    </row>
    <row r="39" spans="1:4" s="85" customFormat="1" x14ac:dyDescent="0.25">
      <c r="A39" s="40" t="s">
        <v>27</v>
      </c>
      <c r="B39" s="28" t="s">
        <v>287</v>
      </c>
      <c r="C39" s="13" t="s">
        <v>2</v>
      </c>
      <c r="D39" s="26">
        <v>6</v>
      </c>
    </row>
    <row r="40" spans="1:4" s="85" customFormat="1" x14ac:dyDescent="0.25">
      <c r="A40" s="40" t="s">
        <v>38</v>
      </c>
      <c r="B40" s="28" t="s">
        <v>206</v>
      </c>
      <c r="C40" s="89" t="s">
        <v>2</v>
      </c>
      <c r="D40" s="89">
        <v>6</v>
      </c>
    </row>
    <row r="41" spans="1:4" s="85" customFormat="1" x14ac:dyDescent="0.25">
      <c r="A41" s="40" t="s">
        <v>21</v>
      </c>
      <c r="B41" s="28" t="s">
        <v>207</v>
      </c>
      <c r="C41" s="89" t="s">
        <v>2</v>
      </c>
      <c r="D41" s="89">
        <v>30</v>
      </c>
    </row>
    <row r="42" spans="1:4" x14ac:dyDescent="0.25">
      <c r="A42" s="35"/>
      <c r="B42" s="28"/>
      <c r="C42" s="91"/>
      <c r="D42" s="91"/>
    </row>
    <row r="43" spans="1:4" x14ac:dyDescent="0.25">
      <c r="A43" s="43" t="s">
        <v>17</v>
      </c>
      <c r="B43" s="39" t="s">
        <v>159</v>
      </c>
      <c r="C43" s="90"/>
      <c r="D43" s="90"/>
    </row>
    <row r="44" spans="1:4" ht="27.6" x14ac:dyDescent="0.25">
      <c r="A44" s="35" t="s">
        <v>19</v>
      </c>
      <c r="B44" s="28" t="s">
        <v>160</v>
      </c>
      <c r="C44" s="91" t="s">
        <v>2</v>
      </c>
      <c r="D44" s="91">
        <v>2</v>
      </c>
    </row>
    <row r="45" spans="1:4" x14ac:dyDescent="0.25">
      <c r="A45" s="40" t="s">
        <v>15</v>
      </c>
      <c r="B45" s="54" t="s">
        <v>161</v>
      </c>
      <c r="C45" s="91" t="s">
        <v>2</v>
      </c>
      <c r="D45" s="91">
        <v>4</v>
      </c>
    </row>
    <row r="46" spans="1:4" x14ac:dyDescent="0.25">
      <c r="A46" s="40" t="s">
        <v>16</v>
      </c>
      <c r="B46" s="47" t="s">
        <v>11</v>
      </c>
      <c r="C46" s="91" t="s">
        <v>2</v>
      </c>
      <c r="D46" s="91">
        <v>2</v>
      </c>
    </row>
    <row r="47" spans="1:4" x14ac:dyDescent="0.25">
      <c r="A47" s="40"/>
      <c r="B47" s="47"/>
      <c r="C47" s="91"/>
      <c r="D47" s="91"/>
    </row>
    <row r="48" spans="1:4" s="85" customFormat="1" x14ac:dyDescent="0.25">
      <c r="A48" s="43" t="s">
        <v>77</v>
      </c>
      <c r="B48" s="39" t="s">
        <v>210</v>
      </c>
      <c r="C48" s="90"/>
      <c r="D48" s="90"/>
    </row>
    <row r="49" spans="1:6" s="85" customFormat="1" ht="27.6" x14ac:dyDescent="0.25">
      <c r="A49" s="45" t="s">
        <v>19</v>
      </c>
      <c r="B49" s="44" t="s">
        <v>211</v>
      </c>
      <c r="C49" s="91" t="s">
        <v>2</v>
      </c>
      <c r="D49" s="90">
        <v>1</v>
      </c>
    </row>
    <row r="50" spans="1:6" s="85" customFormat="1" ht="27.6" x14ac:dyDescent="0.25">
      <c r="A50" s="45" t="s">
        <v>15</v>
      </c>
      <c r="B50" s="44" t="s">
        <v>212</v>
      </c>
      <c r="C50" s="91" t="s">
        <v>2</v>
      </c>
      <c r="D50" s="90">
        <v>3</v>
      </c>
    </row>
    <row r="51" spans="1:6" s="85" customFormat="1" x14ac:dyDescent="0.25">
      <c r="A51" s="45" t="s">
        <v>16</v>
      </c>
      <c r="B51" s="44" t="s">
        <v>213</v>
      </c>
      <c r="C51" s="91" t="s">
        <v>2</v>
      </c>
      <c r="D51" s="90">
        <v>3</v>
      </c>
    </row>
    <row r="52" spans="1:6" s="85" customFormat="1" x14ac:dyDescent="0.25">
      <c r="A52" s="45" t="s">
        <v>26</v>
      </c>
      <c r="B52" s="44" t="s">
        <v>214</v>
      </c>
      <c r="C52" s="91" t="s">
        <v>2</v>
      </c>
      <c r="D52" s="90">
        <v>1</v>
      </c>
    </row>
    <row r="53" spans="1:6" s="85" customFormat="1" x14ac:dyDescent="0.25">
      <c r="A53" s="45" t="s">
        <v>27</v>
      </c>
      <c r="B53" s="44" t="s">
        <v>215</v>
      </c>
      <c r="C53" s="91" t="s">
        <v>2</v>
      </c>
      <c r="D53" s="90">
        <v>9</v>
      </c>
    </row>
    <row r="54" spans="1:6" s="85" customFormat="1" x14ac:dyDescent="0.25">
      <c r="A54" s="45"/>
      <c r="B54" s="44"/>
      <c r="C54" s="91"/>
      <c r="D54" s="90"/>
    </row>
    <row r="55" spans="1:6" s="85" customFormat="1" x14ac:dyDescent="0.25">
      <c r="A55" s="43" t="s">
        <v>79</v>
      </c>
      <c r="B55" s="39" t="s">
        <v>76</v>
      </c>
      <c r="C55" s="91"/>
      <c r="D55" s="90"/>
    </row>
    <row r="56" spans="1:6" s="85" customFormat="1" x14ac:dyDescent="0.25">
      <c r="A56" s="45" t="s">
        <v>19</v>
      </c>
      <c r="B56" s="44" t="s">
        <v>216</v>
      </c>
      <c r="C56" s="91" t="s">
        <v>2</v>
      </c>
      <c r="D56" s="90">
        <v>1</v>
      </c>
      <c r="F56" s="86"/>
    </row>
    <row r="57" spans="1:6" s="85" customFormat="1" x14ac:dyDescent="0.25">
      <c r="A57" s="45" t="s">
        <v>15</v>
      </c>
      <c r="B57" s="44" t="s">
        <v>217</v>
      </c>
      <c r="C57" s="91" t="s">
        <v>2</v>
      </c>
      <c r="D57" s="90">
        <v>1</v>
      </c>
      <c r="F57" s="86"/>
    </row>
    <row r="58" spans="1:6" s="85" customFormat="1" x14ac:dyDescent="0.25">
      <c r="A58" s="45" t="s">
        <v>16</v>
      </c>
      <c r="B58" s="44" t="s">
        <v>218</v>
      </c>
      <c r="C58" s="91" t="s">
        <v>2</v>
      </c>
      <c r="D58" s="90">
        <v>3</v>
      </c>
      <c r="F58" s="86"/>
    </row>
    <row r="59" spans="1:6" s="85" customFormat="1" x14ac:dyDescent="0.25">
      <c r="A59" s="45" t="s">
        <v>26</v>
      </c>
      <c r="B59" s="44" t="s">
        <v>219</v>
      </c>
      <c r="C59" s="91" t="s">
        <v>2</v>
      </c>
      <c r="D59" s="90">
        <v>3</v>
      </c>
      <c r="F59" s="86"/>
    </row>
    <row r="60" spans="1:6" ht="27.6" x14ac:dyDescent="0.25">
      <c r="A60" s="40" t="s">
        <v>27</v>
      </c>
      <c r="B60" s="41" t="s">
        <v>178</v>
      </c>
      <c r="C60" s="91" t="s">
        <v>2</v>
      </c>
      <c r="D60" s="91">
        <v>2</v>
      </c>
    </row>
    <row r="61" spans="1:6" s="85" customFormat="1" x14ac:dyDescent="0.25">
      <c r="A61" s="45"/>
      <c r="B61" s="44"/>
      <c r="C61" s="91"/>
      <c r="D61" s="90"/>
      <c r="F61" s="86"/>
    </row>
    <row r="62" spans="1:6" x14ac:dyDescent="0.25">
      <c r="A62" s="33" t="s">
        <v>20</v>
      </c>
      <c r="B62" s="36" t="s">
        <v>25</v>
      </c>
      <c r="C62" s="89"/>
      <c r="D62" s="89"/>
    </row>
    <row r="63" spans="1:6" x14ac:dyDescent="0.25">
      <c r="A63" s="33" t="s">
        <v>224</v>
      </c>
      <c r="B63" s="36" t="s">
        <v>220</v>
      </c>
      <c r="C63" s="89"/>
      <c r="D63" s="89"/>
    </row>
    <row r="64" spans="1:6" ht="27.6" x14ac:dyDescent="0.25">
      <c r="A64" s="46" t="s">
        <v>19</v>
      </c>
      <c r="B64" s="48" t="s">
        <v>162</v>
      </c>
      <c r="C64" s="89" t="s">
        <v>2</v>
      </c>
      <c r="D64" s="94">
        <v>4</v>
      </c>
    </row>
    <row r="65" spans="1:4" ht="27.6" x14ac:dyDescent="0.25">
      <c r="A65" s="46" t="s">
        <v>15</v>
      </c>
      <c r="B65" s="48" t="s">
        <v>163</v>
      </c>
      <c r="C65" s="89" t="s">
        <v>2</v>
      </c>
      <c r="D65" s="94">
        <v>6</v>
      </c>
    </row>
    <row r="66" spans="1:4" ht="27.6" x14ac:dyDescent="0.25">
      <c r="A66" s="50" t="s">
        <v>16</v>
      </c>
      <c r="B66" s="48" t="s">
        <v>345</v>
      </c>
      <c r="C66" s="89" t="s">
        <v>2</v>
      </c>
      <c r="D66" s="94">
        <v>2</v>
      </c>
    </row>
    <row r="67" spans="1:4" x14ac:dyDescent="0.25">
      <c r="A67" s="46" t="s">
        <v>26</v>
      </c>
      <c r="B67" s="48" t="s">
        <v>164</v>
      </c>
      <c r="C67" s="89" t="s">
        <v>2</v>
      </c>
      <c r="D67" s="94">
        <v>2</v>
      </c>
    </row>
    <row r="68" spans="1:4" x14ac:dyDescent="0.25">
      <c r="A68" s="50" t="s">
        <v>27</v>
      </c>
      <c r="B68" s="48" t="s">
        <v>288</v>
      </c>
      <c r="C68" s="89" t="s">
        <v>2</v>
      </c>
      <c r="D68" s="94">
        <v>3</v>
      </c>
    </row>
    <row r="69" spans="1:4" x14ac:dyDescent="0.25">
      <c r="A69" s="50" t="s">
        <v>38</v>
      </c>
      <c r="B69" s="48" t="s">
        <v>289</v>
      </c>
      <c r="C69" s="110" t="s">
        <v>60</v>
      </c>
      <c r="D69" s="94">
        <v>1</v>
      </c>
    </row>
    <row r="70" spans="1:4" s="85" customFormat="1" x14ac:dyDescent="0.25">
      <c r="A70" s="33" t="s">
        <v>225</v>
      </c>
      <c r="B70" s="36" t="s">
        <v>226</v>
      </c>
      <c r="C70" s="89"/>
      <c r="D70" s="89"/>
    </row>
    <row r="71" spans="1:4" s="85" customFormat="1" ht="27.6" x14ac:dyDescent="0.25">
      <c r="A71" s="56" t="s">
        <v>19</v>
      </c>
      <c r="B71" s="44" t="s">
        <v>221</v>
      </c>
      <c r="C71" s="90" t="s">
        <v>222</v>
      </c>
      <c r="D71" s="87">
        <v>3</v>
      </c>
    </row>
    <row r="72" spans="1:4" s="85" customFormat="1" ht="27.6" x14ac:dyDescent="0.25">
      <c r="A72" s="46" t="s">
        <v>15</v>
      </c>
      <c r="B72" s="44" t="s">
        <v>223</v>
      </c>
      <c r="C72" s="90" t="s">
        <v>1</v>
      </c>
      <c r="D72" s="90">
        <v>1</v>
      </c>
    </row>
    <row r="73" spans="1:4" x14ac:dyDescent="0.25">
      <c r="A73" s="33"/>
      <c r="B73" s="51"/>
      <c r="C73" s="89"/>
      <c r="D73" s="89"/>
    </row>
    <row r="74" spans="1:4" x14ac:dyDescent="0.25">
      <c r="A74" s="33" t="s">
        <v>23</v>
      </c>
      <c r="B74" s="52" t="s">
        <v>28</v>
      </c>
      <c r="C74" s="89"/>
      <c r="D74" s="89"/>
    </row>
    <row r="75" spans="1:4" x14ac:dyDescent="0.25">
      <c r="A75" s="46" t="s">
        <v>19</v>
      </c>
      <c r="B75" s="34" t="s">
        <v>29</v>
      </c>
      <c r="C75" s="89" t="s">
        <v>13</v>
      </c>
      <c r="D75" s="89">
        <v>1</v>
      </c>
    </row>
    <row r="76" spans="1:4" x14ac:dyDescent="0.25">
      <c r="A76" s="46"/>
      <c r="B76" s="34"/>
      <c r="C76" s="89"/>
      <c r="D76" s="89"/>
    </row>
    <row r="77" spans="1:4" x14ac:dyDescent="0.25">
      <c r="A77" s="33" t="s">
        <v>91</v>
      </c>
      <c r="B77" s="52" t="s">
        <v>30</v>
      </c>
      <c r="C77" s="89"/>
      <c r="D77" s="89"/>
    </row>
    <row r="78" spans="1:4" x14ac:dyDescent="0.25">
      <c r="A78" s="33" t="s">
        <v>227</v>
      </c>
      <c r="B78" s="11" t="s">
        <v>220</v>
      </c>
      <c r="C78" s="89"/>
      <c r="D78" s="89"/>
    </row>
    <row r="79" spans="1:4" ht="27.6" x14ac:dyDescent="0.25">
      <c r="A79" s="40" t="s">
        <v>19</v>
      </c>
      <c r="B79" s="53" t="s">
        <v>290</v>
      </c>
      <c r="C79" s="110" t="s">
        <v>2</v>
      </c>
      <c r="D79" s="94">
        <v>5</v>
      </c>
    </row>
    <row r="80" spans="1:4" ht="27.6" x14ac:dyDescent="0.25">
      <c r="A80" s="40" t="s">
        <v>15</v>
      </c>
      <c r="B80" s="53" t="s">
        <v>291</v>
      </c>
      <c r="C80" s="110" t="s">
        <v>2</v>
      </c>
      <c r="D80" s="94">
        <v>3</v>
      </c>
    </row>
    <row r="81" spans="1:4" ht="27.6" x14ac:dyDescent="0.25">
      <c r="A81" s="40" t="s">
        <v>16</v>
      </c>
      <c r="B81" s="53" t="s">
        <v>292</v>
      </c>
      <c r="C81" s="110" t="s">
        <v>2</v>
      </c>
      <c r="D81" s="94">
        <v>2</v>
      </c>
    </row>
    <row r="82" spans="1:4" ht="41.4" x14ac:dyDescent="0.25">
      <c r="A82" s="40" t="s">
        <v>26</v>
      </c>
      <c r="B82" s="53" t="s">
        <v>293</v>
      </c>
      <c r="C82" s="90" t="s">
        <v>1</v>
      </c>
      <c r="D82" s="90">
        <v>1</v>
      </c>
    </row>
    <row r="83" spans="1:4" x14ac:dyDescent="0.25">
      <c r="A83" s="33" t="s">
        <v>227</v>
      </c>
      <c r="B83" s="11" t="s">
        <v>226</v>
      </c>
      <c r="C83" s="90"/>
      <c r="D83" s="90"/>
    </row>
    <row r="84" spans="1:4" ht="27.6" x14ac:dyDescent="0.25">
      <c r="A84" s="40" t="s">
        <v>19</v>
      </c>
      <c r="B84" s="44" t="s">
        <v>336</v>
      </c>
      <c r="C84" s="110" t="s">
        <v>2</v>
      </c>
      <c r="D84" s="94">
        <v>3</v>
      </c>
    </row>
    <row r="85" spans="1:4" x14ac:dyDescent="0.25">
      <c r="A85" s="35"/>
      <c r="B85" s="39"/>
      <c r="C85" s="42"/>
      <c r="D85" s="42"/>
    </row>
    <row r="86" spans="1:4" x14ac:dyDescent="0.25">
      <c r="A86" s="33" t="s">
        <v>93</v>
      </c>
      <c r="B86" s="36" t="s">
        <v>337</v>
      </c>
      <c r="C86" s="89"/>
      <c r="D86" s="89"/>
    </row>
    <row r="87" spans="1:4" x14ac:dyDescent="0.25">
      <c r="A87" s="33" t="s">
        <v>228</v>
      </c>
      <c r="B87" s="36" t="s">
        <v>166</v>
      </c>
      <c r="C87" s="89"/>
      <c r="D87" s="89"/>
    </row>
    <row r="88" spans="1:4" x14ac:dyDescent="0.25">
      <c r="A88" s="40" t="s">
        <v>19</v>
      </c>
      <c r="B88" s="48" t="s">
        <v>165</v>
      </c>
      <c r="C88" s="89" t="s">
        <v>2</v>
      </c>
      <c r="D88" s="94">
        <v>4</v>
      </c>
    </row>
    <row r="89" spans="1:4" x14ac:dyDescent="0.25">
      <c r="A89" s="40" t="s">
        <v>15</v>
      </c>
      <c r="B89" s="48" t="s">
        <v>80</v>
      </c>
      <c r="C89" s="94" t="s">
        <v>60</v>
      </c>
      <c r="D89" s="94">
        <v>2</v>
      </c>
    </row>
    <row r="90" spans="1:4" ht="27.6" x14ac:dyDescent="0.25">
      <c r="A90" s="40" t="s">
        <v>16</v>
      </c>
      <c r="B90" s="48" t="s">
        <v>81</v>
      </c>
      <c r="C90" s="89" t="s">
        <v>2</v>
      </c>
      <c r="D90" s="94">
        <v>2</v>
      </c>
    </row>
    <row r="91" spans="1:4" x14ac:dyDescent="0.25">
      <c r="A91" s="40" t="s">
        <v>26</v>
      </c>
      <c r="B91" s="48" t="s">
        <v>82</v>
      </c>
      <c r="C91" s="89" t="s">
        <v>2</v>
      </c>
      <c r="D91" s="87">
        <v>2</v>
      </c>
    </row>
    <row r="92" spans="1:4" x14ac:dyDescent="0.25">
      <c r="A92" s="46" t="s">
        <v>27</v>
      </c>
      <c r="B92" s="48" t="s">
        <v>56</v>
      </c>
      <c r="C92" s="89" t="s">
        <v>2</v>
      </c>
      <c r="D92" s="87">
        <v>2</v>
      </c>
    </row>
    <row r="93" spans="1:4" x14ac:dyDescent="0.25">
      <c r="A93" s="46" t="s">
        <v>38</v>
      </c>
      <c r="B93" s="48" t="s">
        <v>85</v>
      </c>
      <c r="C93" s="94" t="s">
        <v>33</v>
      </c>
      <c r="D93" s="94">
        <v>1</v>
      </c>
    </row>
    <row r="94" spans="1:4" x14ac:dyDescent="0.25">
      <c r="A94" s="33" t="s">
        <v>300</v>
      </c>
      <c r="B94" s="36" t="s">
        <v>301</v>
      </c>
      <c r="C94" s="89"/>
      <c r="D94" s="87"/>
    </row>
    <row r="95" spans="1:4" x14ac:dyDescent="0.25">
      <c r="A95" s="40" t="s">
        <v>19</v>
      </c>
      <c r="B95" s="48" t="s">
        <v>80</v>
      </c>
      <c r="C95" s="94" t="s">
        <v>60</v>
      </c>
      <c r="D95" s="94">
        <v>2</v>
      </c>
    </row>
    <row r="96" spans="1:4" ht="27.6" x14ac:dyDescent="0.25">
      <c r="A96" s="40" t="s">
        <v>15</v>
      </c>
      <c r="B96" s="48" t="s">
        <v>81</v>
      </c>
      <c r="C96" s="89" t="s">
        <v>2</v>
      </c>
      <c r="D96" s="94">
        <v>2</v>
      </c>
    </row>
    <row r="97" spans="1:4" x14ac:dyDescent="0.25">
      <c r="A97" s="40" t="s">
        <v>16</v>
      </c>
      <c r="B97" s="48" t="s">
        <v>82</v>
      </c>
      <c r="C97" s="89" t="s">
        <v>2</v>
      </c>
      <c r="D97" s="87">
        <v>2</v>
      </c>
    </row>
    <row r="98" spans="1:4" x14ac:dyDescent="0.25">
      <c r="A98" s="46" t="s">
        <v>14</v>
      </c>
      <c r="B98" s="48" t="s">
        <v>85</v>
      </c>
      <c r="C98" s="94" t="s">
        <v>33</v>
      </c>
      <c r="D98" s="94">
        <v>1</v>
      </c>
    </row>
    <row r="99" spans="1:4" x14ac:dyDescent="0.25">
      <c r="A99" s="40" t="s">
        <v>26</v>
      </c>
      <c r="B99" s="48" t="s">
        <v>56</v>
      </c>
      <c r="C99" s="89" t="s">
        <v>2</v>
      </c>
      <c r="D99" s="87">
        <v>2</v>
      </c>
    </row>
    <row r="100" spans="1:4" x14ac:dyDescent="0.25">
      <c r="A100" s="61" t="s">
        <v>302</v>
      </c>
      <c r="B100" s="15" t="s">
        <v>303</v>
      </c>
      <c r="C100" s="89"/>
      <c r="D100" s="87"/>
    </row>
    <row r="101" spans="1:4" x14ac:dyDescent="0.25">
      <c r="A101" s="40" t="s">
        <v>19</v>
      </c>
      <c r="B101" s="48" t="s">
        <v>83</v>
      </c>
      <c r="C101" s="94" t="s">
        <v>60</v>
      </c>
      <c r="D101" s="94">
        <v>1</v>
      </c>
    </row>
    <row r="102" spans="1:4" x14ac:dyDescent="0.25">
      <c r="A102" s="40" t="s">
        <v>15</v>
      </c>
      <c r="B102" s="48" t="s">
        <v>36</v>
      </c>
      <c r="C102" s="89" t="s">
        <v>2</v>
      </c>
      <c r="D102" s="94">
        <v>2</v>
      </c>
    </row>
    <row r="103" spans="1:4" x14ac:dyDescent="0.25">
      <c r="A103" s="40" t="s">
        <v>16</v>
      </c>
      <c r="B103" s="48" t="s">
        <v>84</v>
      </c>
      <c r="C103" s="94" t="s">
        <v>60</v>
      </c>
      <c r="D103" s="94">
        <v>1</v>
      </c>
    </row>
    <row r="104" spans="1:4" x14ac:dyDescent="0.25">
      <c r="A104" s="19"/>
      <c r="B104" s="19"/>
      <c r="C104" s="19"/>
      <c r="D104" s="19"/>
    </row>
    <row r="105" spans="1:4" x14ac:dyDescent="0.25">
      <c r="A105" s="33" t="s">
        <v>24</v>
      </c>
      <c r="B105" s="36" t="s">
        <v>86</v>
      </c>
      <c r="C105" s="89"/>
      <c r="D105" s="89"/>
    </row>
    <row r="106" spans="1:4" x14ac:dyDescent="0.25">
      <c r="A106" s="40" t="s">
        <v>19</v>
      </c>
      <c r="B106" s="48" t="s">
        <v>87</v>
      </c>
      <c r="C106" s="110" t="s">
        <v>60</v>
      </c>
      <c r="D106" s="94">
        <v>1</v>
      </c>
    </row>
    <row r="107" spans="1:4" ht="27.6" x14ac:dyDescent="0.25">
      <c r="A107" s="40" t="s">
        <v>15</v>
      </c>
      <c r="B107" s="48" t="s">
        <v>88</v>
      </c>
      <c r="C107" s="110" t="s">
        <v>60</v>
      </c>
      <c r="D107" s="94">
        <v>1</v>
      </c>
    </row>
    <row r="108" spans="1:4" ht="27.6" x14ac:dyDescent="0.25">
      <c r="A108" s="40" t="s">
        <v>16</v>
      </c>
      <c r="B108" s="48" t="s">
        <v>229</v>
      </c>
      <c r="C108" s="110" t="s">
        <v>60</v>
      </c>
      <c r="D108" s="94">
        <v>1</v>
      </c>
    </row>
    <row r="109" spans="1:4" ht="27.6" x14ac:dyDescent="0.25">
      <c r="A109" s="40" t="s">
        <v>26</v>
      </c>
      <c r="B109" s="48" t="s">
        <v>230</v>
      </c>
      <c r="C109" s="110" t="s">
        <v>60</v>
      </c>
      <c r="D109" s="94">
        <v>1</v>
      </c>
    </row>
    <row r="110" spans="1:4" x14ac:dyDescent="0.25">
      <c r="A110" s="40" t="s">
        <v>27</v>
      </c>
      <c r="B110" s="48" t="s">
        <v>89</v>
      </c>
      <c r="C110" s="110" t="s">
        <v>60</v>
      </c>
      <c r="D110" s="94">
        <v>2</v>
      </c>
    </row>
    <row r="111" spans="1:4" x14ac:dyDescent="0.25">
      <c r="A111" s="46" t="s">
        <v>38</v>
      </c>
      <c r="B111" s="48" t="s">
        <v>90</v>
      </c>
      <c r="C111" s="110" t="s">
        <v>60</v>
      </c>
      <c r="D111" s="94">
        <v>2</v>
      </c>
    </row>
    <row r="112" spans="1:4" x14ac:dyDescent="0.25">
      <c r="A112" s="46"/>
      <c r="B112" s="34"/>
      <c r="C112" s="89"/>
      <c r="D112" s="89"/>
    </row>
    <row r="113" spans="1:4" ht="41.4" x14ac:dyDescent="0.25">
      <c r="A113" s="33" t="s">
        <v>109</v>
      </c>
      <c r="B113" s="36" t="s">
        <v>92</v>
      </c>
      <c r="C113" s="89"/>
      <c r="D113" s="89"/>
    </row>
    <row r="114" spans="1:4" x14ac:dyDescent="0.25">
      <c r="A114" s="40" t="s">
        <v>19</v>
      </c>
      <c r="B114" s="48" t="s">
        <v>167</v>
      </c>
      <c r="C114" s="110" t="s">
        <v>60</v>
      </c>
      <c r="D114" s="110">
        <v>2</v>
      </c>
    </row>
    <row r="115" spans="1:4" x14ac:dyDescent="0.25">
      <c r="A115" s="40" t="s">
        <v>15</v>
      </c>
      <c r="B115" s="48" t="s">
        <v>231</v>
      </c>
      <c r="C115" s="89" t="s">
        <v>2</v>
      </c>
      <c r="D115" s="110">
        <v>2</v>
      </c>
    </row>
    <row r="116" spans="1:4" x14ac:dyDescent="0.25">
      <c r="A116" s="40" t="s">
        <v>16</v>
      </c>
      <c r="B116" s="48" t="s">
        <v>168</v>
      </c>
      <c r="C116" s="110" t="s">
        <v>60</v>
      </c>
      <c r="D116" s="110">
        <v>2</v>
      </c>
    </row>
    <row r="117" spans="1:4" x14ac:dyDescent="0.25">
      <c r="A117" s="40" t="s">
        <v>26</v>
      </c>
      <c r="B117" s="48" t="s">
        <v>232</v>
      </c>
      <c r="C117" s="89" t="s">
        <v>2</v>
      </c>
      <c r="D117" s="110">
        <v>2</v>
      </c>
    </row>
    <row r="118" spans="1:4" x14ac:dyDescent="0.25">
      <c r="A118" s="56"/>
      <c r="B118" s="34"/>
      <c r="C118" s="89"/>
      <c r="D118" s="89"/>
    </row>
    <row r="119" spans="1:4" x14ac:dyDescent="0.25">
      <c r="A119" s="33" t="s">
        <v>233</v>
      </c>
      <c r="B119" s="36" t="s">
        <v>41</v>
      </c>
      <c r="C119" s="89"/>
      <c r="D119" s="89"/>
    </row>
    <row r="120" spans="1:4" x14ac:dyDescent="0.25">
      <c r="A120" s="56" t="s">
        <v>19</v>
      </c>
      <c r="B120" s="54" t="s">
        <v>304</v>
      </c>
      <c r="C120" s="94" t="s">
        <v>60</v>
      </c>
      <c r="D120" s="94">
        <v>1</v>
      </c>
    </row>
    <row r="121" spans="1:4" x14ac:dyDescent="0.25">
      <c r="A121" s="56"/>
      <c r="B121" s="34"/>
      <c r="C121" s="89"/>
      <c r="D121" s="89"/>
    </row>
    <row r="122" spans="1:4" x14ac:dyDescent="0.25">
      <c r="A122" s="33" t="s">
        <v>32</v>
      </c>
      <c r="B122" s="36" t="s">
        <v>43</v>
      </c>
      <c r="C122" s="89"/>
      <c r="D122" s="89"/>
    </row>
    <row r="123" spans="1:4" x14ac:dyDescent="0.25">
      <c r="A123" s="49" t="s">
        <v>19</v>
      </c>
      <c r="B123" s="47" t="s">
        <v>61</v>
      </c>
      <c r="C123" s="89" t="s">
        <v>2</v>
      </c>
      <c r="D123" s="94">
        <v>6</v>
      </c>
    </row>
    <row r="124" spans="1:4" x14ac:dyDescent="0.25">
      <c r="A124" s="49" t="s">
        <v>15</v>
      </c>
      <c r="B124" s="47" t="s">
        <v>94</v>
      </c>
      <c r="C124" s="89" t="s">
        <v>2</v>
      </c>
      <c r="D124" s="94">
        <v>3</v>
      </c>
    </row>
    <row r="125" spans="1:4" ht="27.6" x14ac:dyDescent="0.25">
      <c r="A125" s="49" t="s">
        <v>16</v>
      </c>
      <c r="B125" s="47" t="s">
        <v>95</v>
      </c>
      <c r="C125" s="89" t="s">
        <v>2</v>
      </c>
      <c r="D125" s="94">
        <v>20</v>
      </c>
    </row>
    <row r="126" spans="1:4" x14ac:dyDescent="0.25">
      <c r="A126" s="49" t="s">
        <v>26</v>
      </c>
      <c r="B126" s="47" t="s">
        <v>96</v>
      </c>
      <c r="C126" s="89" t="s">
        <v>2</v>
      </c>
      <c r="D126" s="94">
        <v>30</v>
      </c>
    </row>
    <row r="127" spans="1:4" x14ac:dyDescent="0.25">
      <c r="A127" s="49" t="s">
        <v>27</v>
      </c>
      <c r="B127" s="47" t="s">
        <v>97</v>
      </c>
      <c r="C127" s="89" t="s">
        <v>2</v>
      </c>
      <c r="D127" s="94">
        <v>60</v>
      </c>
    </row>
    <row r="128" spans="1:4" ht="27.6" x14ac:dyDescent="0.25">
      <c r="A128" s="49" t="s">
        <v>38</v>
      </c>
      <c r="B128" s="47" t="s">
        <v>98</v>
      </c>
      <c r="C128" s="89" t="s">
        <v>2</v>
      </c>
      <c r="D128" s="94">
        <v>3</v>
      </c>
    </row>
    <row r="129" spans="1:4" x14ac:dyDescent="0.25">
      <c r="A129" s="49" t="s">
        <v>21</v>
      </c>
      <c r="B129" s="47" t="s">
        <v>101</v>
      </c>
      <c r="C129" s="89" t="s">
        <v>2</v>
      </c>
      <c r="D129" s="94">
        <v>3</v>
      </c>
    </row>
    <row r="130" spans="1:4" x14ac:dyDescent="0.25">
      <c r="A130" s="49" t="s">
        <v>22</v>
      </c>
      <c r="B130" s="47" t="s">
        <v>102</v>
      </c>
      <c r="C130" s="89" t="s">
        <v>2</v>
      </c>
      <c r="D130" s="94">
        <v>30</v>
      </c>
    </row>
    <row r="131" spans="1:4" x14ac:dyDescent="0.25">
      <c r="A131" s="49" t="s">
        <v>14</v>
      </c>
      <c r="B131" s="47" t="s">
        <v>103</v>
      </c>
      <c r="C131" s="89" t="s">
        <v>2</v>
      </c>
      <c r="D131" s="94">
        <v>30</v>
      </c>
    </row>
    <row r="132" spans="1:4" x14ac:dyDescent="0.25">
      <c r="A132" s="49" t="s">
        <v>75</v>
      </c>
      <c r="B132" s="47" t="s">
        <v>104</v>
      </c>
      <c r="C132" s="89" t="s">
        <v>2</v>
      </c>
      <c r="D132" s="110">
        <v>4</v>
      </c>
    </row>
    <row r="133" spans="1:4" ht="27.6" x14ac:dyDescent="0.25">
      <c r="A133" s="49" t="s">
        <v>31</v>
      </c>
      <c r="B133" s="47" t="s">
        <v>105</v>
      </c>
      <c r="C133" s="89" t="s">
        <v>2</v>
      </c>
      <c r="D133" s="110">
        <v>2</v>
      </c>
    </row>
    <row r="134" spans="1:4" x14ac:dyDescent="0.25">
      <c r="A134" s="49" t="s">
        <v>34</v>
      </c>
      <c r="B134" s="47" t="s">
        <v>107</v>
      </c>
      <c r="C134" s="89" t="s">
        <v>2</v>
      </c>
      <c r="D134" s="110">
        <v>10</v>
      </c>
    </row>
    <row r="135" spans="1:4" ht="27.6" x14ac:dyDescent="0.25">
      <c r="A135" s="49" t="s">
        <v>35</v>
      </c>
      <c r="B135" s="47" t="s">
        <v>108</v>
      </c>
      <c r="C135" s="89" t="s">
        <v>2</v>
      </c>
      <c r="D135" s="110">
        <v>10</v>
      </c>
    </row>
    <row r="136" spans="1:4" x14ac:dyDescent="0.25">
      <c r="A136" s="40"/>
      <c r="B136" s="34"/>
      <c r="C136" s="89"/>
      <c r="D136" s="89"/>
    </row>
    <row r="137" spans="1:4" x14ac:dyDescent="0.25">
      <c r="A137" s="33" t="s">
        <v>37</v>
      </c>
      <c r="B137" s="36" t="s">
        <v>42</v>
      </c>
      <c r="C137" s="89"/>
      <c r="D137" s="89"/>
    </row>
    <row r="138" spans="1:4" x14ac:dyDescent="0.25">
      <c r="A138" s="56" t="s">
        <v>110</v>
      </c>
      <c r="B138" s="34" t="s">
        <v>111</v>
      </c>
      <c r="C138" s="89"/>
      <c r="D138" s="89"/>
    </row>
    <row r="139" spans="1:4" x14ac:dyDescent="0.25">
      <c r="A139" s="40" t="s">
        <v>19</v>
      </c>
      <c r="B139" s="34" t="s">
        <v>112</v>
      </c>
      <c r="C139" s="89" t="s">
        <v>2</v>
      </c>
      <c r="D139" s="89">
        <v>4</v>
      </c>
    </row>
    <row r="140" spans="1:4" x14ac:dyDescent="0.25">
      <c r="A140" s="40" t="s">
        <v>15</v>
      </c>
      <c r="B140" s="34" t="s">
        <v>113</v>
      </c>
      <c r="C140" s="89" t="s">
        <v>2</v>
      </c>
      <c r="D140" s="89">
        <v>2</v>
      </c>
    </row>
    <row r="141" spans="1:4" ht="16.2" x14ac:dyDescent="0.25">
      <c r="A141" s="40" t="s">
        <v>16</v>
      </c>
      <c r="B141" s="34" t="s">
        <v>114</v>
      </c>
      <c r="C141" s="89" t="s">
        <v>2</v>
      </c>
      <c r="D141" s="89">
        <f>9+3</f>
        <v>12</v>
      </c>
    </row>
    <row r="142" spans="1:4" x14ac:dyDescent="0.25">
      <c r="A142" s="40" t="s">
        <v>26</v>
      </c>
      <c r="B142" s="34" t="s">
        <v>115</v>
      </c>
      <c r="C142" s="89" t="s">
        <v>2</v>
      </c>
      <c r="D142" s="89">
        <f>5</f>
        <v>5</v>
      </c>
    </row>
    <row r="143" spans="1:4" x14ac:dyDescent="0.25">
      <c r="A143" s="46"/>
      <c r="B143" s="34"/>
      <c r="C143" s="89"/>
      <c r="D143" s="89"/>
    </row>
    <row r="144" spans="1:4" ht="27.6" x14ac:dyDescent="0.25">
      <c r="A144" s="33" t="s">
        <v>39</v>
      </c>
      <c r="B144" s="36" t="s">
        <v>116</v>
      </c>
      <c r="C144" s="89"/>
      <c r="D144" s="89"/>
    </row>
    <row r="145" spans="1:4" x14ac:dyDescent="0.25">
      <c r="A145" s="56" t="s">
        <v>19</v>
      </c>
      <c r="B145" s="48" t="s">
        <v>58</v>
      </c>
      <c r="C145" s="89" t="s">
        <v>2</v>
      </c>
      <c r="D145" s="94">
        <v>15</v>
      </c>
    </row>
    <row r="146" spans="1:4" x14ac:dyDescent="0.25">
      <c r="A146" s="56"/>
      <c r="B146" s="19"/>
      <c r="C146" s="95"/>
      <c r="D146" s="95"/>
    </row>
    <row r="147" spans="1:4" x14ac:dyDescent="0.25">
      <c r="A147" s="57" t="s">
        <v>40</v>
      </c>
      <c r="B147" s="58" t="s">
        <v>117</v>
      </c>
      <c r="C147" s="59"/>
      <c r="D147" s="59"/>
    </row>
    <row r="148" spans="1:4" x14ac:dyDescent="0.25">
      <c r="A148" s="57" t="s">
        <v>234</v>
      </c>
      <c r="B148" s="58" t="s">
        <v>170</v>
      </c>
      <c r="C148" s="59"/>
      <c r="D148" s="59"/>
    </row>
    <row r="149" spans="1:4" ht="27.6" x14ac:dyDescent="0.25">
      <c r="A149" s="40" t="s">
        <v>19</v>
      </c>
      <c r="B149" s="48" t="s">
        <v>169</v>
      </c>
      <c r="C149" s="110" t="s">
        <v>60</v>
      </c>
      <c r="D149" s="94">
        <v>3</v>
      </c>
    </row>
    <row r="150" spans="1:4" x14ac:dyDescent="0.25">
      <c r="A150" s="40"/>
      <c r="B150" s="48"/>
      <c r="C150" s="110"/>
      <c r="D150" s="94"/>
    </row>
    <row r="151" spans="1:4" x14ac:dyDescent="0.25">
      <c r="A151" s="57" t="s">
        <v>235</v>
      </c>
      <c r="B151" s="58" t="s">
        <v>171</v>
      </c>
      <c r="C151" s="94"/>
      <c r="D151" s="94"/>
    </row>
    <row r="152" spans="1:4" x14ac:dyDescent="0.25">
      <c r="A152" s="40" t="s">
        <v>19</v>
      </c>
      <c r="B152" s="48" t="s">
        <v>172</v>
      </c>
      <c r="C152" s="89" t="s">
        <v>2</v>
      </c>
      <c r="D152" s="94">
        <v>24</v>
      </c>
    </row>
    <row r="153" spans="1:4" x14ac:dyDescent="0.25">
      <c r="A153" s="40" t="s">
        <v>15</v>
      </c>
      <c r="B153" s="48" t="s">
        <v>173</v>
      </c>
      <c r="C153" s="89" t="s">
        <v>2</v>
      </c>
      <c r="D153" s="94">
        <v>12</v>
      </c>
    </row>
    <row r="154" spans="1:4" ht="27.6" x14ac:dyDescent="0.25">
      <c r="A154" s="40" t="s">
        <v>16</v>
      </c>
      <c r="B154" s="48" t="s">
        <v>174</v>
      </c>
      <c r="C154" s="89" t="s">
        <v>2</v>
      </c>
      <c r="D154" s="94">
        <v>24</v>
      </c>
    </row>
    <row r="155" spans="1:4" ht="27.6" x14ac:dyDescent="0.25">
      <c r="A155" s="40" t="s">
        <v>26</v>
      </c>
      <c r="B155" s="48" t="s">
        <v>175</v>
      </c>
      <c r="C155" s="89" t="s">
        <v>2</v>
      </c>
      <c r="D155" s="94">
        <v>21</v>
      </c>
    </row>
    <row r="156" spans="1:4" x14ac:dyDescent="0.25">
      <c r="A156" s="40" t="s">
        <v>27</v>
      </c>
      <c r="B156" s="48" t="s">
        <v>176</v>
      </c>
      <c r="C156" s="89" t="s">
        <v>2</v>
      </c>
      <c r="D156" s="94">
        <v>30</v>
      </c>
    </row>
    <row r="157" spans="1:4" ht="27.6" x14ac:dyDescent="0.25">
      <c r="A157" s="40" t="s">
        <v>38</v>
      </c>
      <c r="B157" s="48" t="s">
        <v>177</v>
      </c>
      <c r="C157" s="89" t="s">
        <v>2</v>
      </c>
      <c r="D157" s="94">
        <v>12</v>
      </c>
    </row>
    <row r="158" spans="1:4" s="85" customFormat="1" x14ac:dyDescent="0.25">
      <c r="A158" s="100" t="s">
        <v>244</v>
      </c>
      <c r="B158" s="101" t="s">
        <v>236</v>
      </c>
      <c r="C158" s="12"/>
      <c r="D158" s="12"/>
    </row>
    <row r="159" spans="1:4" s="85" customFormat="1" ht="27.6" x14ac:dyDescent="0.25">
      <c r="A159" s="40" t="s">
        <v>19</v>
      </c>
      <c r="B159" s="44" t="s">
        <v>347</v>
      </c>
      <c r="C159" s="90" t="s">
        <v>60</v>
      </c>
      <c r="D159" s="87">
        <v>2</v>
      </c>
    </row>
    <row r="160" spans="1:4" s="85" customFormat="1" ht="27.6" x14ac:dyDescent="0.25">
      <c r="A160" s="40" t="s">
        <v>19</v>
      </c>
      <c r="B160" s="44" t="s">
        <v>346</v>
      </c>
      <c r="C160" s="90" t="s">
        <v>60</v>
      </c>
      <c r="D160" s="87">
        <v>2</v>
      </c>
    </row>
    <row r="161" spans="1:4" s="85" customFormat="1" x14ac:dyDescent="0.25">
      <c r="A161" s="100" t="s">
        <v>245</v>
      </c>
      <c r="B161" s="101" t="s">
        <v>237</v>
      </c>
      <c r="C161" s="87"/>
      <c r="D161" s="87"/>
    </row>
    <row r="162" spans="1:4" s="85" customFormat="1" x14ac:dyDescent="0.25">
      <c r="A162" s="40" t="s">
        <v>19</v>
      </c>
      <c r="B162" s="44" t="s">
        <v>238</v>
      </c>
      <c r="C162" s="90" t="s">
        <v>222</v>
      </c>
      <c r="D162" s="87">
        <v>24</v>
      </c>
    </row>
    <row r="163" spans="1:4" s="85" customFormat="1" x14ac:dyDescent="0.25">
      <c r="A163" s="40" t="s">
        <v>15</v>
      </c>
      <c r="B163" s="44" t="s">
        <v>239</v>
      </c>
      <c r="C163" s="90" t="s">
        <v>222</v>
      </c>
      <c r="D163" s="87">
        <v>6</v>
      </c>
    </row>
    <row r="164" spans="1:4" s="85" customFormat="1" ht="27.6" x14ac:dyDescent="0.25">
      <c r="A164" s="40" t="s">
        <v>16</v>
      </c>
      <c r="B164" s="44" t="s">
        <v>240</v>
      </c>
      <c r="C164" s="90" t="s">
        <v>222</v>
      </c>
      <c r="D164" s="87">
        <v>8</v>
      </c>
    </row>
    <row r="165" spans="1:4" s="85" customFormat="1" ht="27.6" x14ac:dyDescent="0.25">
      <c r="A165" s="40" t="s">
        <v>26</v>
      </c>
      <c r="B165" s="44" t="s">
        <v>241</v>
      </c>
      <c r="C165" s="90" t="s">
        <v>222</v>
      </c>
      <c r="D165" s="87">
        <v>6</v>
      </c>
    </row>
    <row r="166" spans="1:4" s="85" customFormat="1" x14ac:dyDescent="0.25">
      <c r="A166" s="40" t="s">
        <v>27</v>
      </c>
      <c r="B166" s="44" t="s">
        <v>242</v>
      </c>
      <c r="C166" s="90" t="s">
        <v>222</v>
      </c>
      <c r="D166" s="87">
        <v>20</v>
      </c>
    </row>
    <row r="167" spans="1:4" s="85" customFormat="1" ht="27.6" x14ac:dyDescent="0.25">
      <c r="A167" s="40" t="s">
        <v>38</v>
      </c>
      <c r="B167" s="44" t="s">
        <v>243</v>
      </c>
      <c r="C167" s="90" t="s">
        <v>222</v>
      </c>
      <c r="D167" s="87">
        <v>10</v>
      </c>
    </row>
    <row r="168" spans="1:4" x14ac:dyDescent="0.25">
      <c r="A168" s="57" t="s">
        <v>246</v>
      </c>
      <c r="B168" s="58" t="s">
        <v>179</v>
      </c>
      <c r="C168" s="94"/>
      <c r="D168" s="94"/>
    </row>
    <row r="169" spans="1:4" x14ac:dyDescent="0.25">
      <c r="A169" s="40" t="s">
        <v>19</v>
      </c>
      <c r="B169" s="48" t="s">
        <v>180</v>
      </c>
      <c r="C169" s="89" t="s">
        <v>2</v>
      </c>
      <c r="D169" s="94">
        <v>2</v>
      </c>
    </row>
    <row r="170" spans="1:4" x14ac:dyDescent="0.25">
      <c r="A170" s="40" t="s">
        <v>15</v>
      </c>
      <c r="B170" s="48" t="s">
        <v>181</v>
      </c>
      <c r="C170" s="89" t="s">
        <v>2</v>
      </c>
      <c r="D170" s="94">
        <v>4</v>
      </c>
    </row>
    <row r="171" spans="1:4" s="85" customFormat="1" x14ac:dyDescent="0.25">
      <c r="A171" s="100" t="s">
        <v>257</v>
      </c>
      <c r="B171" s="101" t="s">
        <v>247</v>
      </c>
      <c r="C171" s="90"/>
      <c r="D171" s="87"/>
    </row>
    <row r="172" spans="1:4" s="85" customFormat="1" x14ac:dyDescent="0.25">
      <c r="A172" s="40" t="s">
        <v>19</v>
      </c>
      <c r="B172" s="44" t="s">
        <v>248</v>
      </c>
      <c r="C172" s="91" t="s">
        <v>2</v>
      </c>
      <c r="D172" s="90">
        <v>3</v>
      </c>
    </row>
    <row r="173" spans="1:4" s="85" customFormat="1" x14ac:dyDescent="0.25">
      <c r="A173" s="40" t="s">
        <v>15</v>
      </c>
      <c r="B173" s="44" t="s">
        <v>249</v>
      </c>
      <c r="C173" s="91" t="s">
        <v>2</v>
      </c>
      <c r="D173" s="90">
        <v>3</v>
      </c>
    </row>
    <row r="174" spans="1:4" s="85" customFormat="1" ht="27.6" x14ac:dyDescent="0.25">
      <c r="A174" s="40" t="s">
        <v>16</v>
      </c>
      <c r="B174" s="44" t="s">
        <v>250</v>
      </c>
      <c r="C174" s="91" t="s">
        <v>2</v>
      </c>
      <c r="D174" s="90">
        <v>1</v>
      </c>
    </row>
    <row r="175" spans="1:4" s="85" customFormat="1" x14ac:dyDescent="0.25">
      <c r="A175" s="40" t="s">
        <v>26</v>
      </c>
      <c r="B175" s="44" t="s">
        <v>251</v>
      </c>
      <c r="C175" s="91" t="s">
        <v>2</v>
      </c>
      <c r="D175" s="90">
        <v>9</v>
      </c>
    </row>
    <row r="176" spans="1:4" s="85" customFormat="1" x14ac:dyDescent="0.25">
      <c r="A176" s="100" t="s">
        <v>258</v>
      </c>
      <c r="B176" s="101" t="s">
        <v>252</v>
      </c>
      <c r="C176" s="87"/>
      <c r="D176" s="87"/>
    </row>
    <row r="177" spans="1:6" s="85" customFormat="1" ht="27.6" x14ac:dyDescent="0.25">
      <c r="A177" s="40" t="s">
        <v>19</v>
      </c>
      <c r="B177" s="44" t="s">
        <v>253</v>
      </c>
      <c r="C177" s="91" t="s">
        <v>2</v>
      </c>
      <c r="D177" s="87">
        <v>1</v>
      </c>
      <c r="F177" s="86"/>
    </row>
    <row r="178" spans="1:6" s="85" customFormat="1" ht="27.6" x14ac:dyDescent="0.25">
      <c r="A178" s="40" t="s">
        <v>15</v>
      </c>
      <c r="B178" s="44" t="s">
        <v>254</v>
      </c>
      <c r="C178" s="91" t="s">
        <v>2</v>
      </c>
      <c r="D178" s="87">
        <v>3</v>
      </c>
      <c r="F178" s="86"/>
    </row>
    <row r="179" spans="1:6" s="85" customFormat="1" x14ac:dyDescent="0.25">
      <c r="A179" s="40" t="s">
        <v>16</v>
      </c>
      <c r="B179" s="44" t="s">
        <v>255</v>
      </c>
      <c r="C179" s="91" t="s">
        <v>2</v>
      </c>
      <c r="D179" s="87">
        <v>3</v>
      </c>
    </row>
    <row r="180" spans="1:6" s="85" customFormat="1" ht="27.6" x14ac:dyDescent="0.25">
      <c r="A180" s="40" t="s">
        <v>26</v>
      </c>
      <c r="B180" s="44" t="s">
        <v>256</v>
      </c>
      <c r="C180" s="91" t="s">
        <v>2</v>
      </c>
      <c r="D180" s="87">
        <v>3</v>
      </c>
    </row>
    <row r="181" spans="1:6" x14ac:dyDescent="0.25">
      <c r="A181" s="40"/>
      <c r="B181" s="48"/>
      <c r="C181" s="110"/>
      <c r="D181" s="94"/>
    </row>
    <row r="182" spans="1:6" x14ac:dyDescent="0.25">
      <c r="A182" s="57" t="s">
        <v>350</v>
      </c>
      <c r="B182" s="58" t="s">
        <v>118</v>
      </c>
      <c r="C182" s="110"/>
      <c r="D182" s="94"/>
    </row>
    <row r="183" spans="1:6" ht="55.2" x14ac:dyDescent="0.25">
      <c r="A183" s="40" t="s">
        <v>19</v>
      </c>
      <c r="B183" s="16" t="s">
        <v>353</v>
      </c>
      <c r="C183" s="17" t="s">
        <v>62</v>
      </c>
      <c r="D183" s="17">
        <f>12</f>
        <v>12</v>
      </c>
    </row>
    <row r="184" spans="1:6" ht="41.4" x14ac:dyDescent="0.25">
      <c r="A184" s="40" t="s">
        <v>15</v>
      </c>
      <c r="B184" s="16" t="s">
        <v>354</v>
      </c>
      <c r="C184" s="18" t="s">
        <v>62</v>
      </c>
      <c r="D184" s="18">
        <f>1</f>
        <v>1</v>
      </c>
    </row>
    <row r="185" spans="1:6" ht="41.4" x14ac:dyDescent="0.25">
      <c r="A185" s="40" t="s">
        <v>15</v>
      </c>
      <c r="B185" s="16" t="s">
        <v>355</v>
      </c>
      <c r="C185" s="18" t="s">
        <v>62</v>
      </c>
      <c r="D185" s="18">
        <f>1</f>
        <v>1</v>
      </c>
    </row>
    <row r="186" spans="1:6" x14ac:dyDescent="0.25">
      <c r="A186" s="40"/>
      <c r="B186" s="16"/>
      <c r="C186" s="18"/>
      <c r="D186" s="18"/>
    </row>
    <row r="187" spans="1:6" s="85" customFormat="1" x14ac:dyDescent="0.25">
      <c r="A187" s="33" t="s">
        <v>261</v>
      </c>
      <c r="B187" s="36" t="s">
        <v>259</v>
      </c>
      <c r="C187" s="89"/>
      <c r="D187" s="89"/>
    </row>
    <row r="188" spans="1:6" s="85" customFormat="1" ht="27.6" x14ac:dyDescent="0.25">
      <c r="A188" s="40" t="s">
        <v>19</v>
      </c>
      <c r="B188" s="102" t="s">
        <v>260</v>
      </c>
      <c r="C188" s="87" t="s">
        <v>33</v>
      </c>
      <c r="D188" s="87">
        <v>2</v>
      </c>
    </row>
    <row r="189" spans="1:6" s="85" customFormat="1" ht="27.6" x14ac:dyDescent="0.25">
      <c r="A189" s="40" t="s">
        <v>15</v>
      </c>
      <c r="B189" s="102" t="s">
        <v>348</v>
      </c>
      <c r="C189" s="87" t="s">
        <v>33</v>
      </c>
      <c r="D189" s="87">
        <v>2</v>
      </c>
    </row>
    <row r="190" spans="1:6" s="85" customFormat="1" ht="27.6" x14ac:dyDescent="0.25">
      <c r="A190" s="40" t="s">
        <v>16</v>
      </c>
      <c r="B190" s="102" t="s">
        <v>338</v>
      </c>
      <c r="C190" s="87" t="s">
        <v>60</v>
      </c>
      <c r="D190" s="87">
        <v>12</v>
      </c>
    </row>
    <row r="191" spans="1:6" ht="27.6" x14ac:dyDescent="0.25">
      <c r="A191" s="40" t="s">
        <v>26</v>
      </c>
      <c r="B191" s="60" t="s">
        <v>284</v>
      </c>
      <c r="C191" s="87" t="s">
        <v>60</v>
      </c>
      <c r="D191" s="88">
        <v>12</v>
      </c>
    </row>
    <row r="192" spans="1:6" x14ac:dyDescent="0.25">
      <c r="A192" s="40"/>
      <c r="B192" s="60"/>
      <c r="C192" s="87"/>
      <c r="D192" s="88"/>
    </row>
    <row r="193" spans="1:4" x14ac:dyDescent="0.25">
      <c r="A193" s="61" t="s">
        <v>262</v>
      </c>
      <c r="B193" s="62" t="s">
        <v>119</v>
      </c>
      <c r="C193" s="88"/>
      <c r="D193" s="88"/>
    </row>
    <row r="194" spans="1:4" x14ac:dyDescent="0.25">
      <c r="A194" s="63" t="s">
        <v>19</v>
      </c>
      <c r="B194" s="60" t="s">
        <v>285</v>
      </c>
      <c r="C194" s="96" t="s">
        <v>1</v>
      </c>
      <c r="D194" s="96">
        <v>1</v>
      </c>
    </row>
    <row r="195" spans="1:4" x14ac:dyDescent="0.25">
      <c r="A195" s="63"/>
      <c r="B195" s="60"/>
      <c r="C195" s="96"/>
      <c r="D195" s="96"/>
    </row>
    <row r="196" spans="1:4" x14ac:dyDescent="0.25">
      <c r="A196" s="64" t="s">
        <v>263</v>
      </c>
      <c r="B196" s="65" t="s">
        <v>120</v>
      </c>
      <c r="C196" s="66"/>
      <c r="D196" s="66"/>
    </row>
    <row r="197" spans="1:4" x14ac:dyDescent="0.25">
      <c r="A197" s="56" t="s">
        <v>19</v>
      </c>
      <c r="B197" s="54" t="s">
        <v>121</v>
      </c>
      <c r="C197" s="94" t="s">
        <v>33</v>
      </c>
      <c r="D197" s="94">
        <v>20</v>
      </c>
    </row>
    <row r="198" spans="1:4" x14ac:dyDescent="0.25">
      <c r="A198" s="56"/>
      <c r="B198" s="54"/>
      <c r="C198" s="94"/>
      <c r="D198" s="94"/>
    </row>
    <row r="199" spans="1:4" x14ac:dyDescent="0.25">
      <c r="A199" s="67" t="s">
        <v>264</v>
      </c>
      <c r="B199" s="68" t="s">
        <v>122</v>
      </c>
      <c r="C199" s="92"/>
      <c r="D199" s="99"/>
    </row>
    <row r="200" spans="1:4" ht="27.6" x14ac:dyDescent="0.25">
      <c r="A200" s="55">
        <v>1</v>
      </c>
      <c r="B200" s="112" t="s">
        <v>305</v>
      </c>
      <c r="C200" s="92"/>
      <c r="D200" s="99"/>
    </row>
    <row r="201" spans="1:4" ht="55.2" x14ac:dyDescent="0.25">
      <c r="A201" s="55" t="s">
        <v>53</v>
      </c>
      <c r="B201" s="114" t="s">
        <v>306</v>
      </c>
      <c r="C201" s="113" t="s">
        <v>6</v>
      </c>
      <c r="D201" s="23">
        <v>1</v>
      </c>
    </row>
    <row r="202" spans="1:4" x14ac:dyDescent="0.25">
      <c r="A202" s="55"/>
      <c r="B202" s="114"/>
      <c r="C202" s="113"/>
      <c r="D202" s="23"/>
    </row>
    <row r="203" spans="1:4" x14ac:dyDescent="0.25">
      <c r="A203" s="55" t="s">
        <v>54</v>
      </c>
      <c r="B203" s="115" t="s">
        <v>307</v>
      </c>
      <c r="C203" s="113"/>
      <c r="D203" s="23"/>
    </row>
    <row r="204" spans="1:4" x14ac:dyDescent="0.25">
      <c r="A204" s="55" t="s">
        <v>110</v>
      </c>
      <c r="B204" s="114" t="s">
        <v>308</v>
      </c>
      <c r="C204" s="113" t="s">
        <v>6</v>
      </c>
      <c r="D204" s="23">
        <v>4</v>
      </c>
    </row>
    <row r="205" spans="1:4" x14ac:dyDescent="0.25">
      <c r="A205" s="55" t="s">
        <v>309</v>
      </c>
      <c r="B205" s="114" t="s">
        <v>310</v>
      </c>
      <c r="C205" s="113" t="s">
        <v>6</v>
      </c>
      <c r="D205" s="23">
        <v>4</v>
      </c>
    </row>
    <row r="206" spans="1:4" x14ac:dyDescent="0.25">
      <c r="A206" s="55" t="s">
        <v>311</v>
      </c>
      <c r="B206" s="116" t="s">
        <v>312</v>
      </c>
      <c r="C206" s="117" t="s">
        <v>6</v>
      </c>
      <c r="D206" s="23">
        <v>2</v>
      </c>
    </row>
    <row r="207" spans="1:4" x14ac:dyDescent="0.25">
      <c r="A207" s="55" t="s">
        <v>313</v>
      </c>
      <c r="B207" s="116" t="s">
        <v>314</v>
      </c>
      <c r="C207" s="117" t="s">
        <v>6</v>
      </c>
      <c r="D207" s="23">
        <v>2</v>
      </c>
    </row>
    <row r="208" spans="1:4" x14ac:dyDescent="0.25">
      <c r="A208" s="55"/>
      <c r="B208" s="19"/>
      <c r="C208" s="19"/>
      <c r="D208" s="23"/>
    </row>
    <row r="209" spans="1:4" x14ac:dyDescent="0.25">
      <c r="A209" s="55" t="s">
        <v>55</v>
      </c>
      <c r="B209" s="115" t="s">
        <v>315</v>
      </c>
      <c r="C209" s="113"/>
      <c r="D209" s="23"/>
    </row>
    <row r="210" spans="1:4" x14ac:dyDescent="0.25">
      <c r="A210" s="55" t="s">
        <v>110</v>
      </c>
      <c r="B210" s="114" t="s">
        <v>316</v>
      </c>
      <c r="C210" s="113" t="s">
        <v>6</v>
      </c>
      <c r="D210" s="23">
        <v>2</v>
      </c>
    </row>
    <row r="211" spans="1:4" ht="27.6" x14ac:dyDescent="0.25">
      <c r="A211" s="55" t="s">
        <v>309</v>
      </c>
      <c r="B211" s="114" t="s">
        <v>317</v>
      </c>
      <c r="C211" s="113" t="s">
        <v>6</v>
      </c>
      <c r="D211" s="23">
        <v>2</v>
      </c>
    </row>
    <row r="212" spans="1:4" ht="30.6" x14ac:dyDescent="0.25">
      <c r="A212" s="55" t="s">
        <v>311</v>
      </c>
      <c r="B212" s="114" t="s">
        <v>342</v>
      </c>
      <c r="C212" s="113" t="s">
        <v>1</v>
      </c>
      <c r="D212" s="23">
        <v>1</v>
      </c>
    </row>
    <row r="213" spans="1:4" x14ac:dyDescent="0.25">
      <c r="A213" s="55"/>
      <c r="B213" s="19"/>
      <c r="C213" s="19"/>
      <c r="D213" s="23"/>
    </row>
    <row r="214" spans="1:4" x14ac:dyDescent="0.25">
      <c r="A214" s="55">
        <v>2</v>
      </c>
      <c r="B214" s="115" t="s">
        <v>318</v>
      </c>
      <c r="C214" s="19"/>
      <c r="D214" s="23"/>
    </row>
    <row r="215" spans="1:4" x14ac:dyDescent="0.25">
      <c r="A215" s="55" t="s">
        <v>110</v>
      </c>
      <c r="B215" s="115" t="s">
        <v>319</v>
      </c>
      <c r="C215" s="110" t="s">
        <v>13</v>
      </c>
      <c r="D215" s="23">
        <v>1</v>
      </c>
    </row>
    <row r="216" spans="1:4" x14ac:dyDescent="0.25">
      <c r="A216" s="55"/>
      <c r="B216" s="119"/>
      <c r="C216" s="120"/>
      <c r="D216" s="23"/>
    </row>
    <row r="217" spans="1:4" x14ac:dyDescent="0.25">
      <c r="A217" s="55">
        <v>3</v>
      </c>
      <c r="B217" s="115" t="s">
        <v>320</v>
      </c>
      <c r="C217" s="113"/>
      <c r="D217" s="23"/>
    </row>
    <row r="218" spans="1:4" x14ac:dyDescent="0.25">
      <c r="A218" s="55"/>
      <c r="B218" s="115" t="s">
        <v>321</v>
      </c>
      <c r="C218" s="113"/>
      <c r="D218" s="23"/>
    </row>
    <row r="219" spans="1:4" ht="16.8" x14ac:dyDescent="0.25">
      <c r="A219" s="55" t="s">
        <v>110</v>
      </c>
      <c r="B219" s="19" t="s">
        <v>322</v>
      </c>
      <c r="C219" s="110" t="s">
        <v>343</v>
      </c>
      <c r="D219" s="23">
        <v>1</v>
      </c>
    </row>
    <row r="220" spans="1:4" ht="16.8" x14ac:dyDescent="0.25">
      <c r="A220" s="55" t="s">
        <v>309</v>
      </c>
      <c r="B220" s="109" t="s">
        <v>323</v>
      </c>
      <c r="C220" s="110" t="s">
        <v>343</v>
      </c>
      <c r="D220" s="23">
        <v>1</v>
      </c>
    </row>
    <row r="221" spans="1:4" x14ac:dyDescent="0.25">
      <c r="A221" s="55"/>
      <c r="B221" s="19"/>
      <c r="C221" s="19"/>
      <c r="D221" s="23"/>
    </row>
    <row r="222" spans="1:4" x14ac:dyDescent="0.25">
      <c r="A222" s="55">
        <v>4</v>
      </c>
      <c r="B222" s="115" t="s">
        <v>324</v>
      </c>
      <c r="C222" s="110" t="s">
        <v>13</v>
      </c>
      <c r="D222" s="23">
        <v>4</v>
      </c>
    </row>
    <row r="223" spans="1:4" x14ac:dyDescent="0.25">
      <c r="A223" s="67"/>
      <c r="B223" s="68"/>
      <c r="C223" s="92"/>
      <c r="D223" s="99"/>
    </row>
    <row r="224" spans="1:4" ht="15.6" x14ac:dyDescent="0.25">
      <c r="A224" s="121" t="s">
        <v>356</v>
      </c>
      <c r="B224" s="122" t="s">
        <v>357</v>
      </c>
      <c r="C224" s="110"/>
      <c r="D224" s="94"/>
    </row>
    <row r="225" spans="1:4" ht="39.6" x14ac:dyDescent="0.25">
      <c r="A225" s="87">
        <v>1</v>
      </c>
      <c r="B225" s="123" t="s">
        <v>358</v>
      </c>
      <c r="C225" s="124" t="s">
        <v>359</v>
      </c>
      <c r="D225" s="94">
        <v>21843</v>
      </c>
    </row>
    <row r="226" spans="1:4" x14ac:dyDescent="0.25">
      <c r="A226" s="87">
        <f>A225+1</f>
        <v>2</v>
      </c>
      <c r="B226" s="123" t="s">
        <v>360</v>
      </c>
      <c r="C226" s="124" t="s">
        <v>359</v>
      </c>
      <c r="D226" s="94">
        <v>1447</v>
      </c>
    </row>
    <row r="227" spans="1:4" x14ac:dyDescent="0.25">
      <c r="A227" s="87">
        <f t="shared" ref="A227:A281" si="0">A226+1</f>
        <v>3</v>
      </c>
      <c r="B227" s="123" t="s">
        <v>361</v>
      </c>
      <c r="C227" s="124" t="s">
        <v>359</v>
      </c>
      <c r="D227" s="94">
        <v>318</v>
      </c>
    </row>
    <row r="228" spans="1:4" x14ac:dyDescent="0.25">
      <c r="A228" s="87">
        <f t="shared" si="0"/>
        <v>4</v>
      </c>
      <c r="B228" s="123" t="s">
        <v>362</v>
      </c>
      <c r="C228" s="124" t="s">
        <v>359</v>
      </c>
      <c r="D228" s="94">
        <v>15</v>
      </c>
    </row>
    <row r="229" spans="1:4" x14ac:dyDescent="0.25">
      <c r="A229" s="87">
        <f t="shared" si="0"/>
        <v>5</v>
      </c>
      <c r="B229" s="123" t="s">
        <v>363</v>
      </c>
      <c r="C229" s="124" t="s">
        <v>359</v>
      </c>
      <c r="D229" s="94">
        <v>6120</v>
      </c>
    </row>
    <row r="230" spans="1:4" ht="39.6" x14ac:dyDescent="0.25">
      <c r="A230" s="87">
        <f t="shared" si="0"/>
        <v>6</v>
      </c>
      <c r="B230" s="123" t="s">
        <v>364</v>
      </c>
      <c r="C230" s="124" t="s">
        <v>359</v>
      </c>
      <c r="D230" s="94">
        <v>7122</v>
      </c>
    </row>
    <row r="231" spans="1:4" x14ac:dyDescent="0.25">
      <c r="A231" s="87">
        <f t="shared" si="0"/>
        <v>7</v>
      </c>
      <c r="B231" s="123" t="s">
        <v>365</v>
      </c>
      <c r="C231" s="124" t="s">
        <v>62</v>
      </c>
      <c r="D231" s="94">
        <v>499</v>
      </c>
    </row>
    <row r="232" spans="1:4" x14ac:dyDescent="0.25">
      <c r="A232" s="87">
        <f t="shared" si="0"/>
        <v>8</v>
      </c>
      <c r="B232" s="123" t="s">
        <v>366</v>
      </c>
      <c r="C232" s="124" t="s">
        <v>359</v>
      </c>
      <c r="D232" s="94">
        <v>84</v>
      </c>
    </row>
    <row r="233" spans="1:4" ht="39.6" x14ac:dyDescent="0.25">
      <c r="A233" s="87">
        <f t="shared" si="0"/>
        <v>9</v>
      </c>
      <c r="B233" s="123" t="s">
        <v>367</v>
      </c>
      <c r="C233" s="124" t="s">
        <v>62</v>
      </c>
      <c r="D233" s="94">
        <v>142</v>
      </c>
    </row>
    <row r="234" spans="1:4" x14ac:dyDescent="0.25">
      <c r="A234" s="87">
        <f t="shared" si="0"/>
        <v>10</v>
      </c>
      <c r="B234" s="123" t="s">
        <v>368</v>
      </c>
      <c r="C234" s="124" t="s">
        <v>369</v>
      </c>
      <c r="D234" s="94">
        <v>80000</v>
      </c>
    </row>
    <row r="235" spans="1:4" x14ac:dyDescent="0.25">
      <c r="A235" s="87">
        <f t="shared" si="0"/>
        <v>11</v>
      </c>
      <c r="B235" s="123" t="s">
        <v>370</v>
      </c>
      <c r="C235" s="124" t="s">
        <v>369</v>
      </c>
      <c r="D235" s="94">
        <v>80000</v>
      </c>
    </row>
    <row r="236" spans="1:4" ht="26.4" x14ac:dyDescent="0.25">
      <c r="A236" s="87">
        <f t="shared" si="0"/>
        <v>12</v>
      </c>
      <c r="B236" s="123" t="s">
        <v>371</v>
      </c>
      <c r="C236" s="124" t="s">
        <v>369</v>
      </c>
      <c r="D236" s="94">
        <v>720</v>
      </c>
    </row>
    <row r="237" spans="1:4" ht="52.8" x14ac:dyDescent="0.25">
      <c r="A237" s="87">
        <f t="shared" si="0"/>
        <v>13</v>
      </c>
      <c r="B237" s="123" t="s">
        <v>372</v>
      </c>
      <c r="C237" s="124" t="s">
        <v>369</v>
      </c>
      <c r="D237" s="94">
        <v>3000</v>
      </c>
    </row>
    <row r="238" spans="1:4" ht="52.8" x14ac:dyDescent="0.25">
      <c r="A238" s="87">
        <f t="shared" si="0"/>
        <v>14</v>
      </c>
      <c r="B238" s="123" t="s">
        <v>373</v>
      </c>
      <c r="C238" s="124" t="s">
        <v>369</v>
      </c>
      <c r="D238" s="94">
        <v>750</v>
      </c>
    </row>
    <row r="239" spans="1:4" ht="52.8" x14ac:dyDescent="0.25">
      <c r="A239" s="87">
        <f t="shared" si="0"/>
        <v>15</v>
      </c>
      <c r="B239" s="123" t="s">
        <v>374</v>
      </c>
      <c r="C239" s="124" t="s">
        <v>369</v>
      </c>
      <c r="D239" s="94">
        <v>185</v>
      </c>
    </row>
    <row r="240" spans="1:4" ht="52.8" x14ac:dyDescent="0.25">
      <c r="A240" s="87">
        <f t="shared" si="0"/>
        <v>16</v>
      </c>
      <c r="B240" s="123" t="s">
        <v>375</v>
      </c>
      <c r="C240" s="124" t="s">
        <v>369</v>
      </c>
      <c r="D240" s="94">
        <v>203</v>
      </c>
    </row>
    <row r="241" spans="1:4" x14ac:dyDescent="0.25">
      <c r="A241" s="87">
        <f t="shared" si="0"/>
        <v>17</v>
      </c>
      <c r="B241" s="123" t="s">
        <v>376</v>
      </c>
      <c r="C241" s="124" t="s">
        <v>6</v>
      </c>
      <c r="D241" s="94">
        <v>2</v>
      </c>
    </row>
    <row r="242" spans="1:4" x14ac:dyDescent="0.25">
      <c r="A242" s="87">
        <f t="shared" si="0"/>
        <v>18</v>
      </c>
      <c r="B242" s="123" t="s">
        <v>377</v>
      </c>
      <c r="C242" s="124" t="s">
        <v>6</v>
      </c>
      <c r="D242" s="94">
        <v>5</v>
      </c>
    </row>
    <row r="243" spans="1:4" x14ac:dyDescent="0.25">
      <c r="A243" s="87">
        <f t="shared" si="0"/>
        <v>19</v>
      </c>
      <c r="B243" s="123" t="s">
        <v>378</v>
      </c>
      <c r="C243" s="124" t="s">
        <v>379</v>
      </c>
      <c r="D243" s="94">
        <v>800</v>
      </c>
    </row>
    <row r="244" spans="1:4" x14ac:dyDescent="0.25">
      <c r="A244" s="87">
        <f t="shared" si="0"/>
        <v>20</v>
      </c>
      <c r="B244" s="123" t="s">
        <v>380</v>
      </c>
      <c r="C244" s="124" t="s">
        <v>6</v>
      </c>
      <c r="D244" s="94">
        <v>2</v>
      </c>
    </row>
    <row r="245" spans="1:4" ht="52.8" x14ac:dyDescent="0.25">
      <c r="A245" s="87">
        <f t="shared" si="0"/>
        <v>21</v>
      </c>
      <c r="B245" s="123" t="s">
        <v>381</v>
      </c>
      <c r="C245" s="124" t="s">
        <v>379</v>
      </c>
      <c r="D245" s="94">
        <v>30</v>
      </c>
    </row>
    <row r="246" spans="1:4" ht="52.8" x14ac:dyDescent="0.25">
      <c r="A246" s="87">
        <f t="shared" si="0"/>
        <v>22</v>
      </c>
      <c r="B246" s="123" t="s">
        <v>382</v>
      </c>
      <c r="C246" s="124" t="s">
        <v>379</v>
      </c>
      <c r="D246" s="94">
        <v>135</v>
      </c>
    </row>
    <row r="247" spans="1:4" ht="39.6" x14ac:dyDescent="0.25">
      <c r="A247" s="87">
        <f t="shared" si="0"/>
        <v>23</v>
      </c>
      <c r="B247" s="123" t="s">
        <v>383</v>
      </c>
      <c r="C247" s="124" t="s">
        <v>379</v>
      </c>
      <c r="D247" s="94">
        <v>30</v>
      </c>
    </row>
    <row r="248" spans="1:4" ht="39.6" x14ac:dyDescent="0.25">
      <c r="A248" s="87">
        <f t="shared" si="0"/>
        <v>24</v>
      </c>
      <c r="B248" s="123" t="s">
        <v>384</v>
      </c>
      <c r="C248" s="124" t="s">
        <v>379</v>
      </c>
      <c r="D248" s="94">
        <v>30</v>
      </c>
    </row>
    <row r="249" spans="1:4" ht="39.6" x14ac:dyDescent="0.25">
      <c r="A249" s="87">
        <f t="shared" si="0"/>
        <v>25</v>
      </c>
      <c r="B249" s="123" t="s">
        <v>385</v>
      </c>
      <c r="C249" s="124" t="s">
        <v>379</v>
      </c>
      <c r="D249" s="94">
        <v>30</v>
      </c>
    </row>
    <row r="250" spans="1:4" ht="26.4" x14ac:dyDescent="0.25">
      <c r="A250" s="87">
        <f t="shared" si="0"/>
        <v>26</v>
      </c>
      <c r="B250" s="123" t="s">
        <v>386</v>
      </c>
      <c r="C250" s="124" t="s">
        <v>379</v>
      </c>
      <c r="D250" s="94">
        <v>1200</v>
      </c>
    </row>
    <row r="251" spans="1:4" ht="26.4" x14ac:dyDescent="0.25">
      <c r="A251" s="87">
        <f t="shared" si="0"/>
        <v>27</v>
      </c>
      <c r="B251" s="123" t="s">
        <v>387</v>
      </c>
      <c r="C251" s="124" t="s">
        <v>379</v>
      </c>
      <c r="D251" s="94">
        <v>600</v>
      </c>
    </row>
    <row r="252" spans="1:4" ht="26.4" x14ac:dyDescent="0.25">
      <c r="A252" s="87">
        <f t="shared" si="0"/>
        <v>28</v>
      </c>
      <c r="B252" s="123" t="s">
        <v>388</v>
      </c>
      <c r="C252" s="124" t="s">
        <v>379</v>
      </c>
      <c r="D252" s="94">
        <v>200</v>
      </c>
    </row>
    <row r="253" spans="1:4" ht="26.4" x14ac:dyDescent="0.25">
      <c r="A253" s="87">
        <f t="shared" si="0"/>
        <v>29</v>
      </c>
      <c r="B253" s="123" t="s">
        <v>389</v>
      </c>
      <c r="C253" s="124" t="s">
        <v>379</v>
      </c>
      <c r="D253" s="94">
        <v>200</v>
      </c>
    </row>
    <row r="254" spans="1:4" ht="26.4" x14ac:dyDescent="0.25">
      <c r="A254" s="87">
        <f t="shared" si="0"/>
        <v>30</v>
      </c>
      <c r="B254" s="123" t="s">
        <v>390</v>
      </c>
      <c r="C254" s="124" t="s">
        <v>6</v>
      </c>
      <c r="D254" s="94">
        <v>2</v>
      </c>
    </row>
    <row r="255" spans="1:4" ht="39.6" x14ac:dyDescent="0.25">
      <c r="A255" s="87">
        <f t="shared" si="0"/>
        <v>31</v>
      </c>
      <c r="B255" s="123" t="s">
        <v>391</v>
      </c>
      <c r="C255" s="124" t="s">
        <v>369</v>
      </c>
      <c r="D255" s="94">
        <v>750</v>
      </c>
    </row>
    <row r="256" spans="1:4" ht="52.8" x14ac:dyDescent="0.25">
      <c r="A256" s="87">
        <f t="shared" si="0"/>
        <v>32</v>
      </c>
      <c r="B256" s="123" t="s">
        <v>392</v>
      </c>
      <c r="C256" s="124" t="s">
        <v>369</v>
      </c>
      <c r="D256" s="94">
        <v>101</v>
      </c>
    </row>
    <row r="257" spans="1:4" ht="52.8" x14ac:dyDescent="0.25">
      <c r="A257" s="87">
        <f t="shared" si="0"/>
        <v>33</v>
      </c>
      <c r="B257" s="123" t="s">
        <v>393</v>
      </c>
      <c r="C257" s="124" t="s">
        <v>6</v>
      </c>
      <c r="D257" s="94">
        <v>1</v>
      </c>
    </row>
    <row r="258" spans="1:4" ht="52.8" x14ac:dyDescent="0.25">
      <c r="A258" s="87">
        <f t="shared" si="0"/>
        <v>34</v>
      </c>
      <c r="B258" s="123" t="s">
        <v>394</v>
      </c>
      <c r="C258" s="124" t="s">
        <v>369</v>
      </c>
      <c r="D258" s="94">
        <v>121</v>
      </c>
    </row>
    <row r="259" spans="1:4" ht="52.8" x14ac:dyDescent="0.25">
      <c r="A259" s="87">
        <f t="shared" si="0"/>
        <v>35</v>
      </c>
      <c r="B259" s="123" t="s">
        <v>395</v>
      </c>
      <c r="C259" s="124" t="s">
        <v>369</v>
      </c>
      <c r="D259" s="94">
        <v>450</v>
      </c>
    </row>
    <row r="260" spans="1:4" ht="52.8" x14ac:dyDescent="0.25">
      <c r="A260" s="87">
        <f t="shared" si="0"/>
        <v>36</v>
      </c>
      <c r="B260" s="123" t="s">
        <v>396</v>
      </c>
      <c r="C260" s="124" t="s">
        <v>369</v>
      </c>
      <c r="D260" s="94">
        <v>420</v>
      </c>
    </row>
    <row r="261" spans="1:4" ht="52.8" x14ac:dyDescent="0.25">
      <c r="A261" s="87">
        <f t="shared" si="0"/>
        <v>37</v>
      </c>
      <c r="B261" s="123" t="s">
        <v>397</v>
      </c>
      <c r="C261" s="124" t="s">
        <v>369</v>
      </c>
      <c r="D261" s="94">
        <v>18</v>
      </c>
    </row>
    <row r="262" spans="1:4" x14ac:dyDescent="0.25">
      <c r="A262" s="87">
        <f t="shared" si="0"/>
        <v>38</v>
      </c>
      <c r="B262" s="123" t="s">
        <v>398</v>
      </c>
      <c r="C262" s="124" t="s">
        <v>6</v>
      </c>
      <c r="D262" s="94">
        <v>1</v>
      </c>
    </row>
    <row r="263" spans="1:4" ht="66" x14ac:dyDescent="0.25">
      <c r="A263" s="87">
        <f t="shared" si="0"/>
        <v>39</v>
      </c>
      <c r="B263" s="123" t="s">
        <v>399</v>
      </c>
      <c r="C263" s="124" t="s">
        <v>369</v>
      </c>
      <c r="D263" s="94">
        <v>120</v>
      </c>
    </row>
    <row r="264" spans="1:4" ht="105.6" x14ac:dyDescent="0.25">
      <c r="A264" s="87">
        <f t="shared" si="0"/>
        <v>40</v>
      </c>
      <c r="B264" s="123" t="s">
        <v>400</v>
      </c>
      <c r="C264" s="124" t="s">
        <v>369</v>
      </c>
      <c r="D264" s="94">
        <v>360</v>
      </c>
    </row>
    <row r="265" spans="1:4" ht="105.6" x14ac:dyDescent="0.25">
      <c r="A265" s="87">
        <f t="shared" si="0"/>
        <v>41</v>
      </c>
      <c r="B265" s="123" t="s">
        <v>401</v>
      </c>
      <c r="C265" s="124" t="s">
        <v>369</v>
      </c>
      <c r="D265" s="94">
        <v>360</v>
      </c>
    </row>
    <row r="266" spans="1:4" ht="66" x14ac:dyDescent="0.25">
      <c r="A266" s="87">
        <f t="shared" si="0"/>
        <v>42</v>
      </c>
      <c r="B266" s="123" t="s">
        <v>402</v>
      </c>
      <c r="C266" s="124" t="s">
        <v>379</v>
      </c>
      <c r="D266" s="94">
        <v>1600</v>
      </c>
    </row>
    <row r="267" spans="1:4" ht="26.4" x14ac:dyDescent="0.25">
      <c r="A267" s="87">
        <f t="shared" si="0"/>
        <v>43</v>
      </c>
      <c r="B267" s="123" t="s">
        <v>403</v>
      </c>
      <c r="C267" s="124" t="s">
        <v>379</v>
      </c>
      <c r="D267" s="94">
        <v>200</v>
      </c>
    </row>
    <row r="268" spans="1:4" ht="26.4" x14ac:dyDescent="0.25">
      <c r="A268" s="87">
        <f t="shared" si="0"/>
        <v>44</v>
      </c>
      <c r="B268" s="123" t="s">
        <v>404</v>
      </c>
      <c r="C268" s="124" t="s">
        <v>379</v>
      </c>
      <c r="D268" s="94">
        <v>150</v>
      </c>
    </row>
    <row r="269" spans="1:4" ht="26.4" x14ac:dyDescent="0.25">
      <c r="A269" s="87">
        <f t="shared" si="0"/>
        <v>45</v>
      </c>
      <c r="B269" s="123" t="s">
        <v>405</v>
      </c>
      <c r="C269" s="124" t="s">
        <v>379</v>
      </c>
      <c r="D269" s="94">
        <v>150</v>
      </c>
    </row>
    <row r="270" spans="1:4" ht="26.4" x14ac:dyDescent="0.25">
      <c r="A270" s="87">
        <f t="shared" si="0"/>
        <v>46</v>
      </c>
      <c r="B270" s="123" t="s">
        <v>406</v>
      </c>
      <c r="C270" s="124" t="s">
        <v>379</v>
      </c>
      <c r="D270" s="94">
        <v>150</v>
      </c>
    </row>
    <row r="271" spans="1:4" x14ac:dyDescent="0.25">
      <c r="A271" s="87">
        <f t="shared" si="0"/>
        <v>47</v>
      </c>
      <c r="B271" s="123" t="s">
        <v>407</v>
      </c>
      <c r="C271" s="124" t="s">
        <v>6</v>
      </c>
      <c r="D271" s="94">
        <v>1</v>
      </c>
    </row>
    <row r="272" spans="1:4" x14ac:dyDescent="0.25">
      <c r="A272" s="87">
        <f t="shared" si="0"/>
        <v>48</v>
      </c>
      <c r="B272" s="123" t="s">
        <v>408</v>
      </c>
      <c r="C272" s="124" t="s">
        <v>6</v>
      </c>
      <c r="D272" s="94">
        <v>1</v>
      </c>
    </row>
    <row r="273" spans="1:4" x14ac:dyDescent="0.25">
      <c r="A273" s="87">
        <f t="shared" si="0"/>
        <v>49</v>
      </c>
      <c r="B273" s="123" t="s">
        <v>409</v>
      </c>
      <c r="C273" s="124" t="s">
        <v>6</v>
      </c>
      <c r="D273" s="94">
        <v>1</v>
      </c>
    </row>
    <row r="274" spans="1:4" ht="26.4" x14ac:dyDescent="0.25">
      <c r="A274" s="87">
        <f t="shared" si="0"/>
        <v>50</v>
      </c>
      <c r="B274" s="123" t="s">
        <v>410</v>
      </c>
      <c r="C274" s="124" t="s">
        <v>379</v>
      </c>
      <c r="D274" s="94">
        <v>100</v>
      </c>
    </row>
    <row r="275" spans="1:4" ht="26.4" x14ac:dyDescent="0.25">
      <c r="A275" s="87">
        <f t="shared" si="0"/>
        <v>51</v>
      </c>
      <c r="B275" s="123" t="s">
        <v>411</v>
      </c>
      <c r="C275" s="124" t="s">
        <v>379</v>
      </c>
      <c r="D275" s="94">
        <v>100</v>
      </c>
    </row>
    <row r="276" spans="1:4" ht="26.4" x14ac:dyDescent="0.25">
      <c r="A276" s="87">
        <f t="shared" si="0"/>
        <v>52</v>
      </c>
      <c r="B276" s="123" t="s">
        <v>412</v>
      </c>
      <c r="C276" s="124" t="s">
        <v>379</v>
      </c>
      <c r="D276" s="94">
        <v>80</v>
      </c>
    </row>
    <row r="277" spans="1:4" ht="26.4" x14ac:dyDescent="0.25">
      <c r="A277" s="87">
        <f t="shared" si="0"/>
        <v>53</v>
      </c>
      <c r="B277" s="123" t="s">
        <v>413</v>
      </c>
      <c r="C277" s="124" t="s">
        <v>44</v>
      </c>
      <c r="D277" s="94">
        <v>1</v>
      </c>
    </row>
    <row r="278" spans="1:4" ht="105.6" x14ac:dyDescent="0.25">
      <c r="A278" s="87">
        <f t="shared" si="0"/>
        <v>54</v>
      </c>
      <c r="B278" s="123" t="s">
        <v>414</v>
      </c>
      <c r="C278" s="124" t="s">
        <v>359</v>
      </c>
      <c r="D278" s="94">
        <v>100000</v>
      </c>
    </row>
    <row r="279" spans="1:4" ht="92.4" x14ac:dyDescent="0.25">
      <c r="A279" s="87">
        <f t="shared" si="0"/>
        <v>55</v>
      </c>
      <c r="B279" s="123" t="s">
        <v>415</v>
      </c>
      <c r="C279" s="124" t="s">
        <v>359</v>
      </c>
      <c r="D279" s="94">
        <v>50000</v>
      </c>
    </row>
    <row r="280" spans="1:4" ht="26.4" x14ac:dyDescent="0.25">
      <c r="A280" s="87">
        <f t="shared" si="0"/>
        <v>56</v>
      </c>
      <c r="B280" s="123" t="s">
        <v>416</v>
      </c>
      <c r="C280" s="124" t="s">
        <v>369</v>
      </c>
      <c r="D280" s="94">
        <v>1342</v>
      </c>
    </row>
    <row r="281" spans="1:4" ht="39.6" x14ac:dyDescent="0.25">
      <c r="A281" s="87">
        <f t="shared" si="0"/>
        <v>57</v>
      </c>
      <c r="B281" s="123" t="s">
        <v>417</v>
      </c>
      <c r="C281" s="124" t="s">
        <v>359</v>
      </c>
      <c r="D281" s="94">
        <v>473</v>
      </c>
    </row>
    <row r="282" spans="1:4" x14ac:dyDescent="0.25">
      <c r="A282" s="67"/>
      <c r="B282" s="68"/>
      <c r="C282" s="92"/>
      <c r="D282" s="99"/>
    </row>
    <row r="283" spans="1:4" x14ac:dyDescent="0.25">
      <c r="A283" s="24"/>
      <c r="B283" s="25" t="s">
        <v>123</v>
      </c>
      <c r="C283" s="93"/>
      <c r="D283" s="93"/>
    </row>
    <row r="284" spans="1:4" x14ac:dyDescent="0.25">
      <c r="A284" s="72"/>
      <c r="B284" s="52"/>
      <c r="C284" s="89"/>
      <c r="D284" s="89"/>
    </row>
    <row r="285" spans="1:4" x14ac:dyDescent="0.25">
      <c r="A285" s="24" t="s">
        <v>124</v>
      </c>
      <c r="B285" s="25" t="s">
        <v>125</v>
      </c>
      <c r="C285" s="93"/>
      <c r="D285" s="93"/>
    </row>
    <row r="286" spans="1:4" x14ac:dyDescent="0.25">
      <c r="A286" s="33"/>
      <c r="B286" s="36"/>
      <c r="C286" s="89"/>
      <c r="D286" s="89"/>
    </row>
    <row r="287" spans="1:4" x14ac:dyDescent="0.25">
      <c r="A287" s="73" t="s">
        <v>0</v>
      </c>
      <c r="B287" s="74" t="s">
        <v>126</v>
      </c>
      <c r="C287" s="89"/>
      <c r="D287" s="89"/>
    </row>
    <row r="288" spans="1:4" x14ac:dyDescent="0.25">
      <c r="A288" s="73" t="s">
        <v>195</v>
      </c>
      <c r="B288" s="74" t="s">
        <v>220</v>
      </c>
      <c r="C288" s="89"/>
      <c r="D288" s="89"/>
    </row>
    <row r="289" spans="1:4" ht="31.5" customHeight="1" x14ac:dyDescent="0.25">
      <c r="A289" s="75" t="s">
        <v>19</v>
      </c>
      <c r="B289" s="48" t="s">
        <v>265</v>
      </c>
      <c r="C289" s="94" t="s">
        <v>60</v>
      </c>
      <c r="D289" s="94">
        <v>3</v>
      </c>
    </row>
    <row r="290" spans="1:4" ht="27.6" x14ac:dyDescent="0.25">
      <c r="A290" s="75" t="s">
        <v>15</v>
      </c>
      <c r="B290" s="48" t="s">
        <v>182</v>
      </c>
      <c r="C290" s="94" t="s">
        <v>60</v>
      </c>
      <c r="D290" s="94">
        <v>2</v>
      </c>
    </row>
    <row r="291" spans="1:4" ht="27.6" x14ac:dyDescent="0.25">
      <c r="A291" s="75" t="s">
        <v>16</v>
      </c>
      <c r="B291" s="48" t="s">
        <v>183</v>
      </c>
      <c r="C291" s="94" t="s">
        <v>60</v>
      </c>
      <c r="D291" s="94">
        <v>2</v>
      </c>
    </row>
    <row r="292" spans="1:4" ht="27.6" x14ac:dyDescent="0.25">
      <c r="A292" s="75" t="s">
        <v>26</v>
      </c>
      <c r="B292" s="48" t="s">
        <v>184</v>
      </c>
      <c r="C292" s="94" t="s">
        <v>60</v>
      </c>
      <c r="D292" s="94">
        <v>1</v>
      </c>
    </row>
    <row r="293" spans="1:4" ht="27.6" x14ac:dyDescent="0.25">
      <c r="A293" s="46" t="s">
        <v>27</v>
      </c>
      <c r="B293" s="48" t="s">
        <v>266</v>
      </c>
      <c r="C293" s="94" t="s">
        <v>60</v>
      </c>
      <c r="D293" s="94">
        <v>2</v>
      </c>
    </row>
    <row r="294" spans="1:4" ht="27.6" x14ac:dyDescent="0.25">
      <c r="A294" s="46" t="s">
        <v>38</v>
      </c>
      <c r="B294" s="48" t="s">
        <v>267</v>
      </c>
      <c r="C294" s="94" t="s">
        <v>60</v>
      </c>
      <c r="D294" s="94">
        <v>1</v>
      </c>
    </row>
    <row r="295" spans="1:4" x14ac:dyDescent="0.25">
      <c r="A295" s="73" t="s">
        <v>198</v>
      </c>
      <c r="B295" s="74" t="s">
        <v>226</v>
      </c>
      <c r="C295" s="94"/>
      <c r="D295" s="94"/>
    </row>
    <row r="296" spans="1:4" s="85" customFormat="1" ht="27.6" x14ac:dyDescent="0.25">
      <c r="A296" s="46" t="s">
        <v>19</v>
      </c>
      <c r="B296" s="44" t="s">
        <v>268</v>
      </c>
      <c r="C296" s="87" t="s">
        <v>60</v>
      </c>
      <c r="D296" s="87">
        <v>3</v>
      </c>
    </row>
    <row r="297" spans="1:4" s="85" customFormat="1" ht="27.6" x14ac:dyDescent="0.25">
      <c r="A297" s="46" t="s">
        <v>15</v>
      </c>
      <c r="B297" s="44" t="s">
        <v>339</v>
      </c>
      <c r="C297" s="87" t="s">
        <v>60</v>
      </c>
      <c r="D297" s="87">
        <v>2</v>
      </c>
    </row>
    <row r="298" spans="1:4" x14ac:dyDescent="0.25">
      <c r="A298" s="46"/>
      <c r="B298" s="48"/>
      <c r="C298" s="110"/>
      <c r="D298" s="110"/>
    </row>
    <row r="299" spans="1:4" ht="27.6" x14ac:dyDescent="0.25">
      <c r="A299" s="33" t="s">
        <v>4</v>
      </c>
      <c r="B299" s="48" t="s">
        <v>349</v>
      </c>
      <c r="C299" s="110" t="s">
        <v>44</v>
      </c>
      <c r="D299" s="110">
        <v>1</v>
      </c>
    </row>
    <row r="300" spans="1:4" x14ac:dyDescent="0.25">
      <c r="A300" s="46"/>
      <c r="B300" s="48"/>
      <c r="C300" s="110"/>
      <c r="D300" s="110"/>
    </row>
    <row r="301" spans="1:4" x14ac:dyDescent="0.25">
      <c r="A301" s="33" t="s">
        <v>7</v>
      </c>
      <c r="B301" s="36" t="s">
        <v>42</v>
      </c>
      <c r="C301" s="89"/>
      <c r="D301" s="89"/>
    </row>
    <row r="302" spans="1:4" ht="41.4" x14ac:dyDescent="0.25">
      <c r="A302" s="76" t="s">
        <v>19</v>
      </c>
      <c r="B302" s="48" t="s">
        <v>294</v>
      </c>
      <c r="C302" s="110" t="s">
        <v>60</v>
      </c>
      <c r="D302" s="94">
        <v>1</v>
      </c>
    </row>
    <row r="303" spans="1:4" ht="41.4" x14ac:dyDescent="0.25">
      <c r="A303" s="76" t="s">
        <v>15</v>
      </c>
      <c r="B303" s="48" t="s">
        <v>295</v>
      </c>
      <c r="C303" s="110" t="s">
        <v>60</v>
      </c>
      <c r="D303" s="94">
        <v>1</v>
      </c>
    </row>
    <row r="304" spans="1:4" ht="55.2" x14ac:dyDescent="0.25">
      <c r="A304" s="76" t="s">
        <v>16</v>
      </c>
      <c r="B304" s="48" t="s">
        <v>296</v>
      </c>
      <c r="C304" s="110" t="s">
        <v>60</v>
      </c>
      <c r="D304" s="94">
        <v>1</v>
      </c>
    </row>
    <row r="305" spans="1:4" ht="55.2" x14ac:dyDescent="0.25">
      <c r="A305" s="76" t="s">
        <v>26</v>
      </c>
      <c r="B305" s="48" t="s">
        <v>297</v>
      </c>
      <c r="C305" s="110" t="s">
        <v>60</v>
      </c>
      <c r="D305" s="94">
        <v>2</v>
      </c>
    </row>
    <row r="306" spans="1:4" ht="41.4" x14ac:dyDescent="0.25">
      <c r="A306" s="76" t="s">
        <v>27</v>
      </c>
      <c r="B306" s="44" t="s">
        <v>269</v>
      </c>
      <c r="C306" s="110" t="s">
        <v>60</v>
      </c>
      <c r="D306" s="94">
        <v>2</v>
      </c>
    </row>
    <row r="307" spans="1:4" ht="27.6" x14ac:dyDescent="0.25">
      <c r="A307" s="76" t="s">
        <v>38</v>
      </c>
      <c r="B307" s="48" t="s">
        <v>185</v>
      </c>
      <c r="C307" s="110" t="s">
        <v>60</v>
      </c>
      <c r="D307" s="94">
        <v>1</v>
      </c>
    </row>
    <row r="308" spans="1:4" ht="27.6" x14ac:dyDescent="0.25">
      <c r="A308" s="76" t="s">
        <v>21</v>
      </c>
      <c r="B308" s="48" t="s">
        <v>59</v>
      </c>
      <c r="C308" s="110" t="s">
        <v>60</v>
      </c>
      <c r="D308" s="94">
        <v>4</v>
      </c>
    </row>
    <row r="309" spans="1:4" x14ac:dyDescent="0.25">
      <c r="A309" s="56"/>
      <c r="B309" s="34"/>
      <c r="C309" s="89"/>
      <c r="D309" s="89"/>
    </row>
    <row r="310" spans="1:4" x14ac:dyDescent="0.25">
      <c r="A310" s="33" t="s">
        <v>17</v>
      </c>
      <c r="B310" s="36" t="s">
        <v>43</v>
      </c>
      <c r="C310" s="89"/>
      <c r="D310" s="89"/>
    </row>
    <row r="311" spans="1:4" x14ac:dyDescent="0.25">
      <c r="A311" s="76" t="s">
        <v>19</v>
      </c>
      <c r="B311" s="34" t="s">
        <v>127</v>
      </c>
      <c r="C311" s="89" t="s">
        <v>5</v>
      </c>
      <c r="D311" s="89">
        <v>1</v>
      </c>
    </row>
    <row r="312" spans="1:4" x14ac:dyDescent="0.25">
      <c r="A312" s="76" t="s">
        <v>15</v>
      </c>
      <c r="B312" s="34" t="s">
        <v>128</v>
      </c>
      <c r="C312" s="89" t="s">
        <v>5</v>
      </c>
      <c r="D312" s="89">
        <v>1</v>
      </c>
    </row>
    <row r="313" spans="1:4" x14ac:dyDescent="0.25">
      <c r="A313" s="56" t="s">
        <v>16</v>
      </c>
      <c r="B313" s="48" t="s">
        <v>129</v>
      </c>
      <c r="C313" s="94" t="s">
        <v>130</v>
      </c>
      <c r="D313" s="94">
        <v>1</v>
      </c>
    </row>
    <row r="314" spans="1:4" x14ac:dyDescent="0.25">
      <c r="A314" s="76" t="s">
        <v>26</v>
      </c>
      <c r="B314" s="34" t="s">
        <v>131</v>
      </c>
      <c r="C314" s="89" t="s">
        <v>5</v>
      </c>
      <c r="D314" s="89">
        <v>1</v>
      </c>
    </row>
    <row r="315" spans="1:4" x14ac:dyDescent="0.25">
      <c r="A315" s="56" t="s">
        <v>27</v>
      </c>
      <c r="B315" s="34" t="s">
        <v>132</v>
      </c>
      <c r="C315" s="89" t="s">
        <v>5</v>
      </c>
      <c r="D315" s="89">
        <v>4</v>
      </c>
    </row>
    <row r="316" spans="1:4" x14ac:dyDescent="0.25">
      <c r="A316" s="56" t="s">
        <v>38</v>
      </c>
      <c r="B316" s="34" t="s">
        <v>133</v>
      </c>
      <c r="C316" s="89" t="s">
        <v>5</v>
      </c>
      <c r="D316" s="89">
        <v>1</v>
      </c>
    </row>
    <row r="317" spans="1:4" x14ac:dyDescent="0.25">
      <c r="A317" s="56" t="s">
        <v>21</v>
      </c>
      <c r="B317" s="77" t="s">
        <v>134</v>
      </c>
      <c r="C317" s="89" t="s">
        <v>130</v>
      </c>
      <c r="D317" s="89">
        <v>1</v>
      </c>
    </row>
    <row r="318" spans="1:4" x14ac:dyDescent="0.25">
      <c r="A318" s="56"/>
      <c r="B318" s="48"/>
      <c r="C318" s="89"/>
      <c r="D318" s="89"/>
    </row>
    <row r="319" spans="1:4" x14ac:dyDescent="0.25">
      <c r="A319" s="33" t="s">
        <v>77</v>
      </c>
      <c r="B319" s="36" t="s">
        <v>135</v>
      </c>
      <c r="C319" s="89"/>
      <c r="D319" s="89"/>
    </row>
    <row r="320" spans="1:4" x14ac:dyDescent="0.25">
      <c r="A320" s="37" t="s">
        <v>19</v>
      </c>
      <c r="B320" s="48" t="s">
        <v>57</v>
      </c>
      <c r="C320" s="94" t="s">
        <v>60</v>
      </c>
      <c r="D320" s="94">
        <v>4</v>
      </c>
    </row>
    <row r="321" spans="1:4" x14ac:dyDescent="0.25">
      <c r="A321" s="37"/>
      <c r="B321" s="41"/>
      <c r="C321" s="89"/>
      <c r="D321" s="89"/>
    </row>
    <row r="322" spans="1:4" x14ac:dyDescent="0.25">
      <c r="A322" s="33" t="s">
        <v>79</v>
      </c>
      <c r="B322" s="36" t="s">
        <v>136</v>
      </c>
      <c r="C322" s="89"/>
      <c r="D322" s="89"/>
    </row>
    <row r="323" spans="1:4" ht="27.6" x14ac:dyDescent="0.25">
      <c r="A323" s="76" t="s">
        <v>19</v>
      </c>
      <c r="B323" s="47" t="s">
        <v>137</v>
      </c>
      <c r="C323" s="94" t="s">
        <v>5</v>
      </c>
      <c r="D323" s="94">
        <v>1</v>
      </c>
    </row>
    <row r="324" spans="1:4" ht="27.6" x14ac:dyDescent="0.25">
      <c r="A324" s="76" t="s">
        <v>15</v>
      </c>
      <c r="B324" s="47" t="s">
        <v>138</v>
      </c>
      <c r="C324" s="94" t="s">
        <v>5</v>
      </c>
      <c r="D324" s="94">
        <v>1</v>
      </c>
    </row>
    <row r="325" spans="1:4" ht="27.6" x14ac:dyDescent="0.25">
      <c r="A325" s="76" t="s">
        <v>16</v>
      </c>
      <c r="B325" s="47" t="s">
        <v>139</v>
      </c>
      <c r="C325" s="94" t="s">
        <v>5</v>
      </c>
      <c r="D325" s="94">
        <v>1</v>
      </c>
    </row>
    <row r="326" spans="1:4" x14ac:dyDescent="0.25">
      <c r="A326" s="78"/>
      <c r="B326" s="79"/>
      <c r="C326" s="89"/>
      <c r="D326" s="89"/>
    </row>
    <row r="327" spans="1:4" x14ac:dyDescent="0.25">
      <c r="A327" s="24"/>
      <c r="B327" s="25" t="s">
        <v>140</v>
      </c>
      <c r="C327" s="93"/>
      <c r="D327" s="93"/>
    </row>
    <row r="328" spans="1:4" x14ac:dyDescent="0.25">
      <c r="A328" s="80"/>
      <c r="B328" s="25"/>
      <c r="C328" s="93"/>
      <c r="D328" s="93"/>
    </row>
  </sheetData>
  <protectedRanges>
    <protectedRange sqref="D12" name="Range1_2"/>
    <protectedRange sqref="D13:D16" name="Range1_3_2"/>
    <protectedRange sqref="D17:D18" name="Range1_7_2"/>
    <protectedRange sqref="D19" name="Range1_8_2"/>
  </protectedRanges>
  <mergeCells count="5">
    <mergeCell ref="B6:D6"/>
    <mergeCell ref="B3:D3"/>
    <mergeCell ref="B1:D1"/>
    <mergeCell ref="B2:D2"/>
    <mergeCell ref="B4:D4"/>
  </mergeCells>
  <dataValidations count="2">
    <dataValidation type="decimal" allowBlank="1" showInputMessage="1" showErrorMessage="1" error="PLEASE ENTER ONLY DECIMAL NUMBERS" sqref="D13:D19" xr:uid="{00000000-0002-0000-0100-000000000000}">
      <formula1>0</formula1>
      <formula2>10000</formula2>
    </dataValidation>
    <dataValidation type="decimal" allowBlank="1" showInputMessage="1" showErrorMessage="1" error="PLEASE ENTER ONLY DECIMAL NUMBERS" sqref="C327:D328" xr:uid="{00000000-0002-0000-0100-000001000000}">
      <formula1>0</formula1>
      <formula2>1000000</formula2>
    </dataValidation>
  </dataValidations>
  <pageMargins left="0.7" right="0.7" top="0.75" bottom="0.75" header="0.3" footer="0.3"/>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BOQ-Supply&amp;F&amp;I</vt:lpstr>
      <vt:lpstr>BOQ-Erection</vt:lpstr>
      <vt:lpstr>'BOQ-Erection'!Print_Area</vt:lpstr>
      <vt:lpstr>'BOQ-Supply&amp;F&amp;I'!Print_Area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60001923</dc:creator>
  <cp:lastModifiedBy>Charanya Ambati {चरण्या अंबटि}</cp:lastModifiedBy>
  <cp:lastPrinted>2022-07-14T04:59:34Z</cp:lastPrinted>
  <dcterms:created xsi:type="dcterms:W3CDTF">2017-02-14T10:02:54Z</dcterms:created>
  <dcterms:modified xsi:type="dcterms:W3CDTF">2022-07-19T14:17:16Z</dcterms:modified>
</cp:coreProperties>
</file>